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pconsulting2012-my.sharepoint.com/personal/pierre_marey-semper_up-consulting_fr/Documents/Bureau/"/>
    </mc:Choice>
  </mc:AlternateContent>
  <xr:revisionPtr revIDLastSave="6" documentId="8_{314DFD73-A45A-4E52-8A03-6B33C9974CDF}" xr6:coauthVersionLast="47" xr6:coauthVersionMax="47" xr10:uidLastSave="{5B7CA5A9-3870-41C5-B2F6-AA6469A85701}"/>
  <bookViews>
    <workbookView xWindow="-108" yWindow="-108" windowWidth="23256" windowHeight="12456" xr2:uid="{8A3A056F-02EB-4881-B452-FDFB639827FD}"/>
  </bookViews>
  <sheets>
    <sheet name="TOP3" sheetId="2" r:id="rId1"/>
    <sheet name="Feuil1" sheetId="1" r:id="rId2"/>
  </sheets>
  <externalReferences>
    <externalReference r:id="rId3"/>
  </externalReferences>
  <definedNames>
    <definedName name="_xlcn.WorksheetConnection_09022015__GA_eroue_v4.5_matricules_excel2013V2.xlsmTab_matricules1" hidden="1">#REF!</definedName>
    <definedName name="_xlcn.WorksheetConnection_09022015__GA_eroue_v4.5_matricules_excel2013V2.xlsmTab_visites_visiteurs1" hidden="1">#REF!</definedName>
    <definedName name="annee">#REF!</definedName>
    <definedName name="b_propos_national">#REF!</definedName>
    <definedName name="caissematri">#REF!</definedName>
    <definedName name="choix_caisse">#REF!</definedName>
    <definedName name="choix_caisse_bilan_global">#REF!</definedName>
    <definedName name="choix_mois_bilan">#REF!</definedName>
    <definedName name="choix_mois_bilan_global">#REF!</definedName>
    <definedName name="choix_NUMCR_Bilan_Global">#REF!</definedName>
    <definedName name="colonne_mois_bilan_global">#REF!</definedName>
    <definedName name="combos_univers_paires_CR_part">#REF!</definedName>
    <definedName name="combos_univers_paires_national_part">#REF!</definedName>
    <definedName name="Date_debut">#REF!</definedName>
    <definedName name="date_debut_cumul_matri">#REF!</definedName>
    <definedName name="date_debut_format">#REF!</definedName>
    <definedName name="Date_fin">#REF!</definedName>
    <definedName name="date_fin_format">#REF!</definedName>
    <definedName name="dest_req_ga_CTCAM">#REF!</definedName>
    <definedName name="dest_req_ga_ecrans_archives">#REF!</definedName>
    <definedName name="dest_req_ga_univ_ds_synth">#REF!</definedName>
    <definedName name="E_ROUE_2021_PCK_1">#REF!</definedName>
    <definedName name="E_ROUE_2021_PCK_2">#REF!</definedName>
    <definedName name="liste_caisses_deployees">#REF!</definedName>
    <definedName name="liste_CrCA">#REF!</definedName>
    <definedName name="liste_mois_bdd">#REF!</definedName>
    <definedName name="liste_mois_BDD_bench">#REF!</definedName>
    <definedName name="ListeCrCA">#REF!</definedName>
    <definedName name="macellule">#REF!</definedName>
    <definedName name="maliste">#REF!</definedName>
    <definedName name="maplage">#REF!</definedName>
    <definedName name="mois_lettres">#REF!</definedName>
    <definedName name="mois_relatifs">#REF!</definedName>
    <definedName name="mois_sauvegarde">#REF!</definedName>
    <definedName name="moisdecalage">[1]!Tableau16[Décalage mois]</definedName>
    <definedName name="nb_archives_agri_crca">#REF!</definedName>
    <definedName name="nb_archives_agri_nat">#REF!</definedName>
    <definedName name="nb_archives_part_crca">#REF!</definedName>
    <definedName name="nb_archives_part_nat">#REF!</definedName>
    <definedName name="nb_archives_pro_crca">#REF!</definedName>
    <definedName name="nb_archives_pro_nat">#REF!</definedName>
    <definedName name="nb_cartes_crca">#REF!</definedName>
    <definedName name="nb_cartes_national">#REF!</definedName>
    <definedName name="nb_CrCA">#REF!</definedName>
    <definedName name="nb_CrCA_proagri">#REF!</definedName>
    <definedName name="nb_data_bilan">#REF!</definedName>
    <definedName name="nb_data_bilan_annuel_PACTE">#REF!</definedName>
    <definedName name="nb_kpi">#REF!</definedName>
    <definedName name="nb_mails_agri_crca">#REF!</definedName>
    <definedName name="nb_mails_agri_nat">#REF!</definedName>
    <definedName name="nb_mails_part_crca">#REF!</definedName>
    <definedName name="nb_mails_part_nat">#REF!</definedName>
    <definedName name="nb_mails_pro_crca">#REF!</definedName>
    <definedName name="nb_mails_pro_nat">#REF!</definedName>
    <definedName name="nb_pdf_agri_crca">#REF!</definedName>
    <definedName name="nb_pdf_agri_nat">#REF!</definedName>
    <definedName name="nb_pdf_part_crca">#REF!</definedName>
    <definedName name="nb_pdf_part_nat">#REF!</definedName>
    <definedName name="nb_pdf_pro_crca">#REF!</definedName>
    <definedName name="nb_pdf_pro_nat">#REF!</definedName>
    <definedName name="nb_propos_CrCA">#REF!</definedName>
    <definedName name="nb_propos_national">#REF!</definedName>
    <definedName name="nb_rdv_agri_crca">#REF!</definedName>
    <definedName name="nb_rdv_agri_nat">#REF!</definedName>
    <definedName name="nb_rdv_part_crca">#REF!</definedName>
    <definedName name="nb_rdv_part_nat">#REF!</definedName>
    <definedName name="nb_rdv_pro_crca">#REF!</definedName>
    <definedName name="nb_rdv_pro_nat">#REF!</definedName>
    <definedName name="nb_synth_agri_crca">#REF!</definedName>
    <definedName name="nb_synth_agri_nat">#REF!</definedName>
    <definedName name="nb_synth_part_crca">#REF!</definedName>
    <definedName name="nb_synth_part_nat">#REF!</definedName>
    <definedName name="nb_synth_pro_crca">#REF!</definedName>
    <definedName name="nb_synth_pro_nat">#REF!</definedName>
    <definedName name="nb_univ_ma_valides_pro_crca">#REF!</definedName>
    <definedName name="nb_univ_ma_valides_pro_nat">#REF!</definedName>
    <definedName name="nb_univ_mb_valides_agri_crca">#REF!</definedName>
    <definedName name="nb_univ_mb_valides_agri_nat">#REF!</definedName>
    <definedName name="nb_univ_mb_valides_part_crca">#REF!</definedName>
    <definedName name="nb_univ_mb_valides_part_nat">#REF!</definedName>
    <definedName name="nb_univ_mb_valides_pro_crca">#REF!</definedName>
    <definedName name="nb_univ_mb_valides_pro_nat">#REF!</definedName>
    <definedName name="nb_univ_me_valides_agri_crca">#REF!</definedName>
    <definedName name="nb_univ_me_valides_agri_nat">#REF!</definedName>
    <definedName name="nb_univ_mfem_valides_agri_crca">#REF!</definedName>
    <definedName name="nb_univ_mfem_valides_agri_nat">#REF!</definedName>
    <definedName name="nb_univ_mfem_valides_part_crca">#REF!</definedName>
    <definedName name="nb_univ_mfem_valides_part_nat">#REF!</definedName>
    <definedName name="nb_univ_mfem_valides_pro_crca">#REF!</definedName>
    <definedName name="nb_univ_mfem_valides_pro_nat">#REF!</definedName>
    <definedName name="nbcaisses">#REF!</definedName>
    <definedName name="nbval_matricules">#REF!</definedName>
    <definedName name="numCR">#REF!</definedName>
    <definedName name="NUMCR_bilan_trimestriel">#REF!</definedName>
    <definedName name="NUMCRglobal">#REF!</definedName>
    <definedName name="prescriptions_agri_crca">#REF!</definedName>
    <definedName name="prescriptions_agri_nat">#REF!</definedName>
    <definedName name="prescriptions_pro_crca">#REF!</definedName>
    <definedName name="prescriptions_pro_nat">#REF!</definedName>
    <definedName name="previous_CrCA">#REF!</definedName>
    <definedName name="previous_CrCA_duree">#REF!</definedName>
    <definedName name="previous_CrCA_rebonds">#REF!</definedName>
    <definedName name="requete_ga_acces_bao">#REF!</definedName>
    <definedName name="requete_ga_CTCAM">#REF!</definedName>
    <definedName name="requete_ga_ecrans_archives">#REF!</definedName>
    <definedName name="requete_ga_ecrans_decouverte">#REF!</definedName>
    <definedName name="requete_ga_entretiens">#REF!</definedName>
    <definedName name="requete_ga_PDF">#REF!</definedName>
    <definedName name="requete_ga_prescriptions">#REF!</definedName>
    <definedName name="requete_ga_propos">#REF!</definedName>
    <definedName name="requete_ga_questionnements">#REF!</definedName>
    <definedName name="requete_ga_rdv">#REF!</definedName>
    <definedName name="requete_ga_sensibs">#REF!</definedName>
    <definedName name="requete_ga_visites_et_visiteurs">#REF!</definedName>
    <definedName name="requete_visites_et_visiteurs">#REF!</definedName>
    <definedName name="statut_pivot_combo_part">#REF!</definedName>
    <definedName name="table_CR">#REF!</definedName>
    <definedName name="table_multiventes">[1]!Tableau_multiventes[#Data]</definedName>
    <definedName name="tableau_vendeurs">[1]!Tableau4[#All]</definedName>
    <definedName name="TableCorresUnivPartFamille">#REF!</definedName>
    <definedName name="TCD_production_PCK">#REF!</definedName>
    <definedName name="texte_test">#REF!</definedName>
    <definedName name="total_entretiens_agri">#REF!</definedName>
    <definedName name="total_entretiens_par">#REF!</definedName>
    <definedName name="total_entretiens_part">#REF!</definedName>
    <definedName name="total_entretiens_pro">#REF!</definedName>
    <definedName name="total_rebonds_CR">#REF!</definedName>
    <definedName name="total_rebonds_nat">#REF!</definedName>
    <definedName name="total_rebonds_nat_progagri">#REF!</definedName>
    <definedName name="total_syntheses_agri">#REF!</definedName>
    <definedName name="total_syntheses_part">#REF!</definedName>
    <definedName name="total_syntheses_pro">#REF!</definedName>
    <definedName name="total_univers_proposes_agri_crca">#REF!</definedName>
    <definedName name="total_univers_proposes_agri_nat">#REF!</definedName>
    <definedName name="total_univers_proposes_part_crca">#REF!</definedName>
    <definedName name="total_univers_proposes_part_nat">#REF!</definedName>
    <definedName name="total_univers_proposes_pro_nat">#REF!</definedName>
    <definedName name="trimestre">#REF!</definedName>
    <definedName name="trimestre_precedent">#REF!</definedName>
    <definedName name="Univers">#REF!</definedName>
    <definedName name="univers_par_famille">#REF!</definedName>
  </definedNames>
  <calcPr calcId="191029" calcMode="manual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5" i="2" l="1"/>
  <c r="O45" i="2"/>
  <c r="N45" i="2"/>
  <c r="M45" i="2"/>
  <c r="L45" i="2"/>
  <c r="K45" i="2"/>
  <c r="J45" i="2"/>
  <c r="I45" i="2"/>
  <c r="H45" i="2"/>
  <c r="P44" i="2" a="1"/>
  <c r="P44" i="2" s="1"/>
  <c r="O44" i="2" a="1"/>
  <c r="O44" i="2" s="1"/>
  <c r="N44" i="2" a="1"/>
  <c r="N44" i="2" s="1"/>
  <c r="M44" i="2" a="1"/>
  <c r="M44" i="2" s="1"/>
  <c r="L44" i="2" a="1"/>
  <c r="L44" i="2" s="1"/>
  <c r="K44" i="2" a="1"/>
  <c r="K44" i="2" s="1"/>
  <c r="J44" i="2" a="1"/>
  <c r="J44" i="2" s="1"/>
  <c r="I44" i="2" a="1"/>
  <c r="I44" i="2" s="1"/>
  <c r="H44" i="2" a="1"/>
  <c r="H44" i="2" s="1"/>
  <c r="P43" i="2" a="1"/>
  <c r="P43" i="2" s="1"/>
  <c r="O43" i="2" a="1"/>
  <c r="O43" i="2" s="1"/>
  <c r="N43" i="2" a="1"/>
  <c r="N43" i="2" s="1"/>
  <c r="M43" i="2" a="1"/>
  <c r="M43" i="2" s="1"/>
  <c r="L43" i="2" a="1"/>
  <c r="L43" i="2" s="1"/>
  <c r="K43" i="2" a="1"/>
  <c r="K43" i="2" s="1"/>
  <c r="J43" i="2" a="1"/>
  <c r="J43" i="2" s="1"/>
  <c r="I43" i="2" a="1"/>
  <c r="I43" i="2" s="1"/>
  <c r="H43" i="2" a="1"/>
  <c r="H43" i="2" s="1"/>
  <c r="P42" i="2" a="1"/>
  <c r="P42" i="2" s="1"/>
  <c r="O42" i="2" a="1"/>
  <c r="O42" i="2" s="1"/>
  <c r="N42" i="2" a="1"/>
  <c r="N42" i="2" s="1"/>
  <c r="M42" i="2" a="1"/>
  <c r="M42" i="2" s="1"/>
  <c r="L42" i="2" a="1"/>
  <c r="L42" i="2" s="1"/>
  <c r="K42" i="2" a="1"/>
  <c r="K42" i="2" s="1"/>
  <c r="J42" i="2" a="1"/>
  <c r="J42" i="2" s="1"/>
  <c r="I42" i="2" a="1"/>
  <c r="I42" i="2" s="1"/>
  <c r="H42" i="2" a="1"/>
  <c r="H42" i="2" s="1"/>
  <c r="P41" i="2" a="1"/>
  <c r="P41" i="2" s="1"/>
  <c r="O41" i="2" a="1"/>
  <c r="O41" i="2" s="1"/>
  <c r="N41" i="2" a="1"/>
  <c r="N41" i="2" s="1"/>
  <c r="M41" i="2" a="1"/>
  <c r="M41" i="2" s="1"/>
  <c r="L41" i="2" a="1"/>
  <c r="L41" i="2" s="1"/>
  <c r="K41" i="2" a="1"/>
  <c r="K41" i="2" s="1"/>
  <c r="J41" i="2" a="1"/>
  <c r="J41" i="2" s="1"/>
  <c r="I41" i="2" a="1"/>
  <c r="I41" i="2" s="1"/>
  <c r="H41" i="2" a="1"/>
  <c r="H41" i="2" s="1"/>
  <c r="P40" i="2" a="1"/>
  <c r="P40" i="2" s="1"/>
  <c r="O40" i="2" a="1"/>
  <c r="O40" i="2" s="1"/>
  <c r="N40" i="2" a="1"/>
  <c r="N40" i="2" s="1"/>
  <c r="M40" i="2" a="1"/>
  <c r="M40" i="2" s="1"/>
  <c r="L40" i="2" a="1"/>
  <c r="L40" i="2" s="1"/>
  <c r="K40" i="2" a="1"/>
  <c r="K40" i="2" s="1"/>
  <c r="J40" i="2" a="1"/>
  <c r="J40" i="2" s="1"/>
  <c r="I40" i="2" a="1"/>
  <c r="I40" i="2" s="1"/>
  <c r="H40" i="2" a="1"/>
  <c r="H40" i="2" s="1"/>
  <c r="P39" i="2" a="1"/>
  <c r="P39" i="2" s="1"/>
  <c r="O39" i="2" a="1"/>
  <c r="O39" i="2" s="1"/>
  <c r="N39" i="2" a="1"/>
  <c r="N39" i="2" s="1"/>
  <c r="M39" i="2" a="1"/>
  <c r="M39" i="2" s="1"/>
  <c r="L39" i="2" a="1"/>
  <c r="L39" i="2" s="1"/>
  <c r="K39" i="2" a="1"/>
  <c r="K39" i="2" s="1"/>
  <c r="J39" i="2" a="1"/>
  <c r="J39" i="2" s="1"/>
  <c r="I39" i="2" a="1"/>
  <c r="I39" i="2" s="1"/>
  <c r="H39" i="2" a="1"/>
  <c r="H39" i="2" s="1"/>
  <c r="P38" i="2" a="1"/>
  <c r="P38" i="2" s="1"/>
  <c r="O38" i="2" a="1"/>
  <c r="O38" i="2" s="1"/>
  <c r="N38" i="2" a="1"/>
  <c r="N38" i="2" s="1"/>
  <c r="M38" i="2" a="1"/>
  <c r="M38" i="2" s="1"/>
  <c r="L38" i="2" a="1"/>
  <c r="L38" i="2" s="1"/>
  <c r="K38" i="2" a="1"/>
  <c r="K38" i="2" s="1"/>
  <c r="J38" i="2" a="1"/>
  <c r="J38" i="2" s="1"/>
  <c r="I38" i="2" a="1"/>
  <c r="I38" i="2" s="1"/>
  <c r="H38" i="2" a="1"/>
  <c r="H38" i="2" s="1"/>
  <c r="P37" i="2" a="1"/>
  <c r="P37" i="2" s="1"/>
  <c r="O37" i="2" a="1"/>
  <c r="O37" i="2" s="1"/>
  <c r="N37" i="2" a="1"/>
  <c r="N37" i="2" s="1"/>
  <c r="M37" i="2" a="1"/>
  <c r="M37" i="2" s="1"/>
  <c r="L37" i="2" a="1"/>
  <c r="L37" i="2" s="1"/>
  <c r="K37" i="2" a="1"/>
  <c r="K37" i="2" s="1"/>
  <c r="J37" i="2" a="1"/>
  <c r="J37" i="2" s="1"/>
  <c r="I37" i="2" a="1"/>
  <c r="I37" i="2" s="1"/>
  <c r="H37" i="2" a="1"/>
  <c r="H37" i="2" s="1"/>
  <c r="P36" i="2" a="1"/>
  <c r="P36" i="2" s="1"/>
  <c r="O36" i="2" a="1"/>
  <c r="O36" i="2" s="1"/>
  <c r="N36" i="2" a="1"/>
  <c r="N36" i="2" s="1"/>
  <c r="M36" i="2" a="1"/>
  <c r="M36" i="2" s="1"/>
  <c r="L36" i="2" a="1"/>
  <c r="L36" i="2" s="1"/>
  <c r="K36" i="2" a="1"/>
  <c r="K36" i="2" s="1"/>
  <c r="J36" i="2" a="1"/>
  <c r="J36" i="2" s="1"/>
  <c r="I36" i="2" a="1"/>
  <c r="I36" i="2" s="1"/>
  <c r="H36" i="2" a="1"/>
  <c r="H36" i="2" s="1"/>
  <c r="P35" i="2" a="1"/>
  <c r="P35" i="2" s="1"/>
  <c r="O35" i="2" a="1"/>
  <c r="O35" i="2" s="1"/>
  <c r="N35" i="2" a="1"/>
  <c r="N35" i="2" s="1"/>
  <c r="M35" i="2" a="1"/>
  <c r="M35" i="2" s="1"/>
  <c r="L35" i="2" a="1"/>
  <c r="L35" i="2" s="1"/>
  <c r="K35" i="2" a="1"/>
  <c r="K35" i="2" s="1"/>
  <c r="J35" i="2" a="1"/>
  <c r="J35" i="2" s="1"/>
  <c r="I35" i="2" a="1"/>
  <c r="I35" i="2" s="1"/>
  <c r="H35" i="2" a="1"/>
  <c r="H35" i="2" s="1"/>
  <c r="P34" i="2" a="1"/>
  <c r="P34" i="2" s="1"/>
  <c r="O34" i="2" a="1"/>
  <c r="O34" i="2" s="1"/>
  <c r="N34" i="2" a="1"/>
  <c r="N34" i="2" s="1"/>
  <c r="M34" i="2" a="1"/>
  <c r="M34" i="2" s="1"/>
  <c r="L34" i="2" a="1"/>
  <c r="L34" i="2" s="1"/>
  <c r="K34" i="2" a="1"/>
  <c r="K34" i="2" s="1"/>
  <c r="J34" i="2" a="1"/>
  <c r="J34" i="2" s="1"/>
  <c r="I34" i="2" a="1"/>
  <c r="I34" i="2" s="1"/>
  <c r="H34" i="2" a="1"/>
  <c r="H34" i="2" s="1"/>
  <c r="P33" i="2" a="1"/>
  <c r="P33" i="2" s="1"/>
  <c r="O33" i="2" a="1"/>
  <c r="O33" i="2" s="1"/>
  <c r="N33" i="2" a="1"/>
  <c r="N33" i="2" s="1"/>
  <c r="M33" i="2" a="1"/>
  <c r="M33" i="2" s="1"/>
  <c r="L33" i="2" a="1"/>
  <c r="L33" i="2" s="1"/>
  <c r="K33" i="2" a="1"/>
  <c r="K33" i="2" s="1"/>
  <c r="J33" i="2" a="1"/>
  <c r="J33" i="2" s="1"/>
  <c r="I33" i="2" a="1"/>
  <c r="I33" i="2" s="1"/>
  <c r="H33" i="2" a="1"/>
  <c r="H33" i="2" s="1"/>
  <c r="P32" i="2" a="1"/>
  <c r="P32" i="2" s="1"/>
  <c r="O32" i="2" a="1"/>
  <c r="O32" i="2" s="1"/>
  <c r="N32" i="2" a="1"/>
  <c r="N32" i="2" s="1"/>
  <c r="M32" i="2" a="1"/>
  <c r="M32" i="2" s="1"/>
  <c r="L32" i="2" a="1"/>
  <c r="L32" i="2" s="1"/>
  <c r="K32" i="2" a="1"/>
  <c r="K32" i="2" s="1"/>
  <c r="J32" i="2" a="1"/>
  <c r="J32" i="2" s="1"/>
  <c r="I32" i="2" a="1"/>
  <c r="I32" i="2" s="1"/>
  <c r="H32" i="2" a="1"/>
  <c r="H32" i="2" s="1"/>
  <c r="P31" i="2" a="1"/>
  <c r="P31" i="2" s="1"/>
  <c r="O31" i="2" a="1"/>
  <c r="O31" i="2" s="1"/>
  <c r="N31" i="2" a="1"/>
  <c r="N31" i="2" s="1"/>
  <c r="M31" i="2" a="1"/>
  <c r="M31" i="2" s="1"/>
  <c r="L31" i="2" a="1"/>
  <c r="L31" i="2" s="1"/>
  <c r="K31" i="2" a="1"/>
  <c r="K31" i="2" s="1"/>
  <c r="J31" i="2" a="1"/>
  <c r="J31" i="2" s="1"/>
  <c r="I31" i="2" a="1"/>
  <c r="I31" i="2" s="1"/>
  <c r="H31" i="2" a="1"/>
  <c r="H31" i="2" s="1"/>
  <c r="P30" i="2" a="1"/>
  <c r="P30" i="2" s="1"/>
  <c r="O30" i="2" a="1"/>
  <c r="O30" i="2" s="1"/>
  <c r="N30" i="2" a="1"/>
  <c r="N30" i="2" s="1"/>
  <c r="M30" i="2" a="1"/>
  <c r="M30" i="2" s="1"/>
  <c r="L30" i="2" a="1"/>
  <c r="L30" i="2" s="1"/>
  <c r="K30" i="2" a="1"/>
  <c r="K30" i="2" s="1"/>
  <c r="J30" i="2" a="1"/>
  <c r="J30" i="2" s="1"/>
  <c r="I30" i="2" a="1"/>
  <c r="I30" i="2" s="1"/>
  <c r="H30" i="2" a="1"/>
  <c r="H30" i="2" s="1"/>
  <c r="P29" i="2" a="1"/>
  <c r="P29" i="2" s="1"/>
  <c r="O29" i="2" a="1"/>
  <c r="O29" i="2" s="1"/>
  <c r="N29" i="2" a="1"/>
  <c r="N29" i="2" s="1"/>
  <c r="M29" i="2" a="1"/>
  <c r="M29" i="2" s="1"/>
  <c r="L29" i="2" a="1"/>
  <c r="L29" i="2" s="1"/>
  <c r="K29" i="2" a="1"/>
  <c r="K29" i="2" s="1"/>
  <c r="J29" i="2" a="1"/>
  <c r="J29" i="2" s="1"/>
  <c r="I29" i="2" a="1"/>
  <c r="I29" i="2" s="1"/>
  <c r="H29" i="2" a="1"/>
  <c r="H29" i="2" s="1"/>
  <c r="P28" i="2" a="1"/>
  <c r="P28" i="2" s="1"/>
  <c r="O28" i="2" a="1"/>
  <c r="O28" i="2" s="1"/>
  <c r="N28" i="2" a="1"/>
  <c r="N28" i="2" s="1"/>
  <c r="M28" i="2" a="1"/>
  <c r="M28" i="2" s="1"/>
  <c r="L28" i="2" a="1"/>
  <c r="L28" i="2" s="1"/>
  <c r="K28" i="2" a="1"/>
  <c r="K28" i="2" s="1"/>
  <c r="J28" i="2" a="1"/>
  <c r="J28" i="2" s="1"/>
  <c r="I28" i="2" a="1"/>
  <c r="I28" i="2" s="1"/>
  <c r="H28" i="2" a="1"/>
  <c r="H28" i="2" s="1"/>
  <c r="P27" i="2" a="1"/>
  <c r="P27" i="2" s="1"/>
  <c r="O27" i="2" a="1"/>
  <c r="O27" i="2" s="1"/>
  <c r="N27" i="2" a="1"/>
  <c r="N27" i="2" s="1"/>
  <c r="M27" i="2" a="1"/>
  <c r="M27" i="2" s="1"/>
  <c r="L27" i="2" a="1"/>
  <c r="L27" i="2" s="1"/>
  <c r="K27" i="2" a="1"/>
  <c r="K27" i="2" s="1"/>
  <c r="J27" i="2" a="1"/>
  <c r="J27" i="2" s="1"/>
  <c r="I27" i="2" a="1"/>
  <c r="I27" i="2" s="1"/>
  <c r="H27" i="2" a="1"/>
  <c r="H27" i="2" s="1"/>
  <c r="P26" i="2" a="1"/>
  <c r="P26" i="2" s="1"/>
  <c r="O26" i="2" a="1"/>
  <c r="O26" i="2" s="1"/>
  <c r="N26" i="2" a="1"/>
  <c r="N26" i="2" s="1"/>
  <c r="M26" i="2" a="1"/>
  <c r="M26" i="2" s="1"/>
  <c r="L26" i="2" a="1"/>
  <c r="L26" i="2" s="1"/>
  <c r="K26" i="2" a="1"/>
  <c r="K26" i="2" s="1"/>
  <c r="J26" i="2" a="1"/>
  <c r="J26" i="2" s="1"/>
  <c r="I26" i="2" a="1"/>
  <c r="I26" i="2" s="1"/>
  <c r="H26" i="2" a="1"/>
  <c r="H26" i="2" s="1"/>
  <c r="P25" i="2" a="1"/>
  <c r="P25" i="2" s="1"/>
  <c r="O25" i="2" a="1"/>
  <c r="O25" i="2" s="1"/>
  <c r="N25" i="2" a="1"/>
  <c r="N25" i="2" s="1"/>
  <c r="M25" i="2" a="1"/>
  <c r="M25" i="2" s="1"/>
  <c r="L25" i="2" a="1"/>
  <c r="L25" i="2" s="1"/>
  <c r="K25" i="2" a="1"/>
  <c r="K25" i="2" s="1"/>
  <c r="J25" i="2" a="1"/>
  <c r="J25" i="2" s="1"/>
  <c r="I25" i="2" a="1"/>
  <c r="I25" i="2" s="1"/>
  <c r="H25" i="2" a="1"/>
  <c r="H25" i="2" s="1"/>
  <c r="P24" i="2" a="1"/>
  <c r="P24" i="2" s="1"/>
  <c r="O24" i="2" a="1"/>
  <c r="O24" i="2" s="1"/>
  <c r="N24" i="2" a="1"/>
  <c r="N24" i="2" s="1"/>
  <c r="M24" i="2" a="1"/>
  <c r="M24" i="2" s="1"/>
  <c r="L24" i="2" a="1"/>
  <c r="L24" i="2" s="1"/>
  <c r="K24" i="2" a="1"/>
  <c r="K24" i="2" s="1"/>
  <c r="J24" i="2" a="1"/>
  <c r="J24" i="2" s="1"/>
  <c r="I24" i="2" a="1"/>
  <c r="I24" i="2" s="1"/>
  <c r="H24" i="2" a="1"/>
  <c r="H24" i="2" s="1"/>
  <c r="P23" i="2" a="1"/>
  <c r="P23" i="2" s="1"/>
  <c r="O23" i="2" a="1"/>
  <c r="O23" i="2" s="1"/>
  <c r="N23" i="2" a="1"/>
  <c r="N23" i="2" s="1"/>
  <c r="M23" i="2" a="1"/>
  <c r="M23" i="2" s="1"/>
  <c r="L23" i="2" a="1"/>
  <c r="L23" i="2" s="1"/>
  <c r="K23" i="2" a="1"/>
  <c r="K23" i="2" s="1"/>
  <c r="J23" i="2" a="1"/>
  <c r="J23" i="2" s="1"/>
  <c r="I23" i="2" a="1"/>
  <c r="I23" i="2" s="1"/>
  <c r="H23" i="2" a="1"/>
  <c r="H23" i="2" s="1"/>
  <c r="P22" i="2" a="1"/>
  <c r="P22" i="2" s="1"/>
  <c r="O22" i="2" a="1"/>
  <c r="O22" i="2" s="1"/>
  <c r="N22" i="2" a="1"/>
  <c r="N22" i="2" s="1"/>
  <c r="M22" i="2" a="1"/>
  <c r="M22" i="2" s="1"/>
  <c r="L22" i="2" a="1"/>
  <c r="L22" i="2" s="1"/>
  <c r="K22" i="2" a="1"/>
  <c r="K22" i="2" s="1"/>
  <c r="J22" i="2" a="1"/>
  <c r="J22" i="2" s="1"/>
  <c r="I22" i="2" a="1"/>
  <c r="I22" i="2" s="1"/>
  <c r="H22" i="2" a="1"/>
  <c r="H22" i="2" s="1"/>
  <c r="P21" i="2" a="1"/>
  <c r="P21" i="2" s="1"/>
  <c r="O21" i="2" a="1"/>
  <c r="O21" i="2" s="1"/>
  <c r="N21" i="2" a="1"/>
  <c r="N21" i="2" s="1"/>
  <c r="M21" i="2" a="1"/>
  <c r="M21" i="2" s="1"/>
  <c r="L21" i="2" a="1"/>
  <c r="L21" i="2" s="1"/>
  <c r="K21" i="2" a="1"/>
  <c r="K21" i="2" s="1"/>
  <c r="J21" i="2" a="1"/>
  <c r="J21" i="2" s="1"/>
  <c r="I21" i="2" a="1"/>
  <c r="I21" i="2" s="1"/>
  <c r="H21" i="2" a="1"/>
  <c r="H21" i="2" s="1"/>
  <c r="P20" i="2" a="1"/>
  <c r="P20" i="2" s="1"/>
  <c r="O20" i="2" a="1"/>
  <c r="O20" i="2" s="1"/>
  <c r="N20" i="2" a="1"/>
  <c r="N20" i="2" s="1"/>
  <c r="M20" i="2" a="1"/>
  <c r="M20" i="2" s="1"/>
  <c r="L20" i="2" a="1"/>
  <c r="L20" i="2" s="1"/>
  <c r="K20" i="2" a="1"/>
  <c r="K20" i="2" s="1"/>
  <c r="J20" i="2" a="1"/>
  <c r="J20" i="2" s="1"/>
  <c r="I20" i="2" a="1"/>
  <c r="I20" i="2" s="1"/>
  <c r="H20" i="2" a="1"/>
  <c r="H20" i="2" s="1"/>
  <c r="P19" i="2" a="1"/>
  <c r="P19" i="2" s="1"/>
  <c r="O19" i="2" a="1"/>
  <c r="O19" i="2" s="1"/>
  <c r="N19" i="2" a="1"/>
  <c r="N19" i="2" s="1"/>
  <c r="M19" i="2" a="1"/>
  <c r="M19" i="2" s="1"/>
  <c r="L19" i="2" a="1"/>
  <c r="L19" i="2" s="1"/>
  <c r="K19" i="2" a="1"/>
  <c r="K19" i="2" s="1"/>
  <c r="J19" i="2" a="1"/>
  <c r="J19" i="2" s="1"/>
  <c r="I19" i="2" a="1"/>
  <c r="I19" i="2" s="1"/>
  <c r="H19" i="2" a="1"/>
  <c r="H19" i="2" s="1"/>
  <c r="P18" i="2" a="1"/>
  <c r="P18" i="2" s="1"/>
  <c r="O18" i="2" a="1"/>
  <c r="O18" i="2" s="1"/>
  <c r="N18" i="2" a="1"/>
  <c r="N18" i="2" s="1"/>
  <c r="M18" i="2" a="1"/>
  <c r="M18" i="2" s="1"/>
  <c r="L18" i="2" a="1"/>
  <c r="L18" i="2" s="1"/>
  <c r="K18" i="2" a="1"/>
  <c r="K18" i="2" s="1"/>
  <c r="J18" i="2" a="1"/>
  <c r="J18" i="2" s="1"/>
  <c r="I18" i="2" a="1"/>
  <c r="I18" i="2" s="1"/>
  <c r="H18" i="2" a="1"/>
  <c r="H18" i="2" s="1"/>
  <c r="P17" i="2" a="1"/>
  <c r="P17" i="2" s="1"/>
  <c r="O17" i="2" a="1"/>
  <c r="O17" i="2" s="1"/>
  <c r="N17" i="2" a="1"/>
  <c r="N17" i="2" s="1"/>
  <c r="M17" i="2" a="1"/>
  <c r="M17" i="2" s="1"/>
  <c r="L17" i="2" a="1"/>
  <c r="L17" i="2" s="1"/>
  <c r="K17" i="2" a="1"/>
  <c r="K17" i="2" s="1"/>
  <c r="J17" i="2" a="1"/>
  <c r="J17" i="2" s="1"/>
  <c r="I17" i="2" a="1"/>
  <c r="I17" i="2" s="1"/>
  <c r="H17" i="2" a="1"/>
  <c r="H17" i="2" s="1"/>
  <c r="P16" i="2" a="1"/>
  <c r="P16" i="2" s="1"/>
  <c r="O16" i="2" a="1"/>
  <c r="O16" i="2" s="1"/>
  <c r="N16" i="2" a="1"/>
  <c r="N16" i="2" s="1"/>
  <c r="M16" i="2" a="1"/>
  <c r="M16" i="2" s="1"/>
  <c r="L16" i="2" a="1"/>
  <c r="L16" i="2" s="1"/>
  <c r="K16" i="2" a="1"/>
  <c r="K16" i="2" s="1"/>
  <c r="J16" i="2" a="1"/>
  <c r="J16" i="2" s="1"/>
  <c r="I16" i="2" a="1"/>
  <c r="I16" i="2" s="1"/>
  <c r="H16" i="2" a="1"/>
  <c r="H16" i="2" s="1"/>
  <c r="P15" i="2" a="1"/>
  <c r="P15" i="2" s="1"/>
  <c r="O15" i="2" a="1"/>
  <c r="O15" i="2" s="1"/>
  <c r="N15" i="2" a="1"/>
  <c r="N15" i="2" s="1"/>
  <c r="M15" i="2" a="1"/>
  <c r="M15" i="2" s="1"/>
  <c r="L15" i="2" a="1"/>
  <c r="L15" i="2" s="1"/>
  <c r="K15" i="2" a="1"/>
  <c r="K15" i="2" s="1"/>
  <c r="J15" i="2" a="1"/>
  <c r="J15" i="2" s="1"/>
  <c r="I15" i="2" a="1"/>
  <c r="I15" i="2" s="1"/>
  <c r="H15" i="2" a="1"/>
  <c r="H15" i="2" s="1"/>
  <c r="P14" i="2" a="1"/>
  <c r="P14" i="2" s="1"/>
  <c r="O14" i="2" a="1"/>
  <c r="O14" i="2" s="1"/>
  <c r="N14" i="2" a="1"/>
  <c r="N14" i="2" s="1"/>
  <c r="M14" i="2" a="1"/>
  <c r="M14" i="2" s="1"/>
  <c r="L14" i="2" a="1"/>
  <c r="L14" i="2" s="1"/>
  <c r="K14" i="2" a="1"/>
  <c r="K14" i="2" s="1"/>
  <c r="J14" i="2" a="1"/>
  <c r="J14" i="2" s="1"/>
  <c r="I14" i="2" a="1"/>
  <c r="I14" i="2" s="1"/>
  <c r="H14" i="2" a="1"/>
  <c r="H14" i="2" s="1"/>
  <c r="P13" i="2" a="1"/>
  <c r="P13" i="2" s="1"/>
  <c r="O13" i="2" a="1"/>
  <c r="O13" i="2" s="1"/>
  <c r="N13" i="2" a="1"/>
  <c r="N13" i="2" s="1"/>
  <c r="M13" i="2" a="1"/>
  <c r="M13" i="2" s="1"/>
  <c r="L13" i="2" a="1"/>
  <c r="L13" i="2" s="1"/>
  <c r="K13" i="2" a="1"/>
  <c r="K13" i="2" s="1"/>
  <c r="J13" i="2" a="1"/>
  <c r="J13" i="2" s="1"/>
  <c r="I13" i="2" a="1"/>
  <c r="I13" i="2" s="1"/>
  <c r="H13" i="2" a="1"/>
  <c r="H13" i="2" s="1"/>
  <c r="P12" i="2" a="1"/>
  <c r="P12" i="2" s="1"/>
  <c r="O12" i="2" a="1"/>
  <c r="O12" i="2" s="1"/>
  <c r="N12" i="2" a="1"/>
  <c r="N12" i="2" s="1"/>
  <c r="M12" i="2" a="1"/>
  <c r="M12" i="2" s="1"/>
  <c r="L12" i="2" a="1"/>
  <c r="L12" i="2" s="1"/>
  <c r="K12" i="2" a="1"/>
  <c r="K12" i="2" s="1"/>
  <c r="J12" i="2" a="1"/>
  <c r="J12" i="2" s="1"/>
  <c r="I12" i="2" a="1"/>
  <c r="I12" i="2" s="1"/>
  <c r="H12" i="2" a="1"/>
  <c r="H12" i="2" s="1"/>
  <c r="P11" i="2" a="1"/>
  <c r="P11" i="2" s="1"/>
  <c r="O11" i="2" a="1"/>
  <c r="O11" i="2" s="1"/>
  <c r="N11" i="2" a="1"/>
  <c r="N11" i="2" s="1"/>
  <c r="M11" i="2" a="1"/>
  <c r="M11" i="2" s="1"/>
  <c r="L11" i="2" a="1"/>
  <c r="L11" i="2" s="1"/>
  <c r="K11" i="2" a="1"/>
  <c r="K11" i="2" s="1"/>
  <c r="J11" i="2" a="1"/>
  <c r="J11" i="2" s="1"/>
  <c r="I11" i="2" a="1"/>
  <c r="I11" i="2" s="1"/>
  <c r="H11" i="2" a="1"/>
  <c r="H11" i="2" s="1"/>
  <c r="P10" i="2" a="1"/>
  <c r="P10" i="2" s="1"/>
  <c r="O10" i="2" a="1"/>
  <c r="O10" i="2" s="1"/>
  <c r="N10" i="2" a="1"/>
  <c r="N10" i="2" s="1"/>
  <c r="M10" i="2" a="1"/>
  <c r="M10" i="2" s="1"/>
  <c r="L10" i="2" a="1"/>
  <c r="L10" i="2" s="1"/>
  <c r="K10" i="2" a="1"/>
  <c r="K10" i="2" s="1"/>
  <c r="J10" i="2" a="1"/>
  <c r="J10" i="2" s="1"/>
  <c r="I10" i="2" a="1"/>
  <c r="I10" i="2" s="1"/>
  <c r="H10" i="2" a="1"/>
  <c r="H10" i="2" s="1"/>
  <c r="P9" i="2" a="1"/>
  <c r="P9" i="2" s="1"/>
  <c r="O9" i="2" a="1"/>
  <c r="O9" i="2" s="1"/>
  <c r="N9" i="2" a="1"/>
  <c r="N9" i="2" s="1"/>
  <c r="M9" i="2" a="1"/>
  <c r="M9" i="2" s="1"/>
  <c r="L9" i="2" a="1"/>
  <c r="L9" i="2" s="1"/>
  <c r="K9" i="2" a="1"/>
  <c r="K9" i="2" s="1"/>
  <c r="J9" i="2" a="1"/>
  <c r="J9" i="2" s="1"/>
  <c r="I9" i="2" a="1"/>
  <c r="I9" i="2" s="1"/>
  <c r="H9" i="2" a="1"/>
  <c r="H9" i="2" s="1"/>
  <c r="P8" i="2" a="1"/>
  <c r="P8" i="2" s="1"/>
  <c r="O8" i="2" a="1"/>
  <c r="O8" i="2" s="1"/>
  <c r="N8" i="2" a="1"/>
  <c r="N8" i="2" s="1"/>
  <c r="M8" i="2" a="1"/>
  <c r="M8" i="2" s="1"/>
  <c r="L8" i="2" a="1"/>
  <c r="L8" i="2" s="1"/>
  <c r="K8" i="2" a="1"/>
  <c r="K8" i="2" s="1"/>
  <c r="J8" i="2" a="1"/>
  <c r="J8" i="2" s="1"/>
  <c r="I8" i="2" a="1"/>
  <c r="I8" i="2" s="1"/>
  <c r="H8" i="2" a="1"/>
  <c r="H8" i="2" s="1"/>
  <c r="P7" i="2" a="1"/>
  <c r="P7" i="2" s="1"/>
  <c r="O7" i="2" a="1"/>
  <c r="O7" i="2" s="1"/>
  <c r="N7" i="2" a="1"/>
  <c r="N7" i="2" s="1"/>
  <c r="M7" i="2" a="1"/>
  <c r="M7" i="2" s="1"/>
  <c r="L7" i="2" a="1"/>
  <c r="L7" i="2" s="1"/>
  <c r="K7" i="2" a="1"/>
  <c r="K7" i="2" s="1"/>
  <c r="J7" i="2" a="1"/>
  <c r="J7" i="2" s="1"/>
  <c r="I7" i="2" a="1"/>
  <c r="I7" i="2" s="1"/>
  <c r="H7" i="2" a="1"/>
  <c r="H7" i="2" s="1"/>
  <c r="P6" i="2" a="1"/>
  <c r="P6" i="2" s="1"/>
  <c r="O6" i="2" a="1"/>
  <c r="O6" i="2" s="1"/>
  <c r="N6" i="2" a="1"/>
  <c r="N6" i="2" s="1"/>
  <c r="M6" i="2" a="1"/>
  <c r="M6" i="2" s="1"/>
  <c r="L6" i="2" a="1"/>
  <c r="L6" i="2" s="1"/>
  <c r="K6" i="2" a="1"/>
  <c r="K6" i="2" s="1"/>
  <c r="J6" i="2" a="1"/>
  <c r="J6" i="2" s="1"/>
  <c r="I6" i="2" a="1"/>
  <c r="I6" i="2" s="1"/>
  <c r="H6" i="2" a="1"/>
  <c r="H6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<sst xmlns="http://schemas.openxmlformats.org/spreadsheetml/2006/main" count="139" uniqueCount="24">
  <si>
    <t>Marché</t>
  </si>
  <si>
    <t>Nb_produits_synthèse</t>
  </si>
  <si>
    <t>1</t>
  </si>
  <si>
    <t>2</t>
  </si>
  <si>
    <t>3</t>
  </si>
  <si>
    <t>prop_total_1</t>
  </si>
  <si>
    <t>prop_total_2</t>
  </si>
  <si>
    <t>prop_total_3</t>
  </si>
  <si>
    <t>Nb_top_rebond_1</t>
  </si>
  <si>
    <t>Nb_top_rebond_2</t>
  </si>
  <si>
    <t>Nb_top_rebond_3</t>
  </si>
  <si>
    <t>obseques</t>
  </si>
  <si>
    <t>deces</t>
  </si>
  <si>
    <t>sante</t>
  </si>
  <si>
    <t>autonomie</t>
  </si>
  <si>
    <t>vehicules</t>
  </si>
  <si>
    <t>accidents</t>
  </si>
  <si>
    <t>appareils_mobiles</t>
  </si>
  <si>
    <t>National</t>
  </si>
  <si>
    <t>logement</t>
  </si>
  <si>
    <t>Nombre de personnes</t>
  </si>
  <si>
    <t>%_personnes</t>
  </si>
  <si>
    <t>Top3</t>
  </si>
  <si>
    <t>Département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</si>
</sst>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/>
    </xf>
    <xf numFmtId="0" fontId="2" fillId="3" borderId="1" xfId="0" applyFont="1" applyFill="1" applyBorder="1"/>
    <xf numFmtId="0" fontId="0" fillId="4" borderId="0" xfId="0" applyFill="1"/>
    <xf numFmtId="10" fontId="0" fillId="0" borderId="0" xfId="0" applyNumberFormat="1"/>
    <xf numFmtId="0" fontId="0" fillId="5" borderId="1" xfId="0" applyFill="1" applyBorder="1"/>
    <xf numFmtId="10" fontId="0" fillId="0" borderId="0" xfId="1" applyNumberFormat="1" applyFont="1"/>
    <xf numFmtId="0" fontId="0" fillId="0" borderId="0" xfId="1" applyNumberFormat="1" applyFont="1"/>
    <xf numFmtId="0" fontId="0" fillId="0" borderId="1" xfId="0" applyBorder="1"/>
    <xf numFmtId="9" fontId="0" fillId="0" borderId="0" xfId="1" applyFont="1"/>
    <xf numFmtId="0" fontId="3" fillId="0" borderId="0" xfId="0" applyFont="1"/>
    <xf numFmtId="0" fontId="0" fillId="0" borderId="0" xfId="0" pivotButton="1"/>
    <xf numFmtId="0" fontId="0" fillId="0" borderId="0" xfId="0" applyNumberFormat="1"/>
  </cellXfs>
  <cellStyles count="2">
    <cellStyle name="Normal" xfId="0" builtinId="0"/>
    <cellStyle name="Pourcentage" xfId="1" builtinId="5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</border>
    </dxf>
    <dxf>
      <numFmt numFmtId="0" formatCode="General"/>
    </dxf>
    <dxf>
      <numFmt numFmtId="0" formatCode="General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pconsulting2012.sharepoint.com/sites/Missions/Documents%20partages/Cr&#233;dit%20Agricole/e-Roue/En%20cours/Refonte%20bilans/Test%20outil/outil_Bilan_V1_19022024.xlsm" TargetMode="External"/><Relationship Id="rId1" Type="http://schemas.openxmlformats.org/officeDocument/2006/relationships/externalLinkPath" Target="https://upconsulting2012.sharepoint.com/sites/Missions/Documents%20partages/Cr&#233;dit%20Agricole/e-Roue/En%20cours/Refonte%20bilans/Test%20outil/outil_Bilan_V1_190220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 e-Roue"/>
      <sheetName val="Data_top_synthèse"/>
      <sheetName val="Data_top_rebonds"/>
      <sheetName val="Data multiventes"/>
      <sheetName val="Matricules"/>
      <sheetName val="NB_moyen_produits"/>
      <sheetName val="NB_entretiens"/>
      <sheetName val="Ventes_e-Roue"/>
      <sheetName val="Synthèse_Cr"/>
      <sheetName val="Fréquence_util"/>
      <sheetName val="Top_synthèse"/>
      <sheetName val="Top_rebonds"/>
      <sheetName val="Multiventes"/>
      <sheetName val="PCK1"/>
      <sheetName val="PCK2"/>
      <sheetName val="PCK3"/>
      <sheetName val="PROD_DC"/>
      <sheetName val="PROD_GOBS"/>
      <sheetName val="PROD_DEP"/>
      <sheetName val="Univers-CodeProdu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pconsulting2012.sharepoint.com/sites/Missions/Documents%20partages/Cr&#233;dit%20Agricole/e-Roue/En%20cours/Refonte%20bilans/Test%20outil/outil_Bilan_V1_19022024.xlsm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ierre.marey-semper@up-consulting.fr" refreshedDate="45343.552485532404" createdVersion="8" refreshedVersion="8" minRefreshableVersion="3" recordCount="33686" xr:uid="{AAA629F9-635B-4C77-9E11-5C9439DB0958}">
  <cacheSource type="worksheet">
    <worksheetSource name="export_122023__120" r:id="rId2"/>
  </cacheSource>
  <cacheFields count="20">
    <cacheField name="NUMCR" numFmtId="0">
      <sharedItems containsMixedTypes="1" containsNumber="1" containsInteger="1" minValue="18" maxValue="90300" count="43">
        <n v="76400"/>
        <n v="81300"/>
        <n v="87200"/>
        <n v="83300"/>
        <n v="84700"/>
        <n v="88700"/>
        <n v="86800"/>
        <n v="84800"/>
        <n v="87800"/>
        <n v="89500"/>
        <n v="81000"/>
        <n v="81700"/>
        <n v="82400"/>
        <n v="82000"/>
        <n v="82200"/>
        <n v="87900"/>
        <n v="88100"/>
        <n v="82900"/>
        <n v="82500"/>
        <n v="90000"/>
        <n v="83600"/>
        <n v="83500"/>
        <n v="84500"/>
        <n v="86100"/>
        <n v="90200"/>
        <n v="86000"/>
        <n v="86700"/>
        <n v="80200"/>
        <n v="81200"/>
        <n v="86600"/>
        <n v="88300"/>
        <n v="88200"/>
        <n v="89100"/>
        <n v="86900"/>
        <n v="90300"/>
        <n v="83900"/>
        <n v="87100"/>
        <n v="83100"/>
        <n v="89400"/>
        <n v="84400"/>
        <s v="Azi93"/>
        <n v="1090"/>
        <n v="18"/>
      </sharedItems>
    </cacheField>
    <cacheField name="Matricule" numFmtId="0">
      <sharedItems/>
    </cacheField>
    <cacheField name="Identifiant bancaire" numFmtId="0">
      <sharedItems/>
    </cacheField>
    <cacheField name="Libellés formules à l'écran de proposition 1" numFmtId="0">
      <sharedItems/>
    </cacheField>
    <cacheField name="Libellés formules à l'écran de proposition 2" numFmtId="0">
      <sharedItems/>
    </cacheField>
    <cacheField name="Libellés formules à l'écran de proposition 3" numFmtId="0">
      <sharedItems/>
    </cacheField>
    <cacheField name="Libellés formules à l'écran de proposition 4" numFmtId="0">
      <sharedItems/>
    </cacheField>
    <cacheField name="Libellés formules à l'écran de proposition 5" numFmtId="0">
      <sharedItems/>
    </cacheField>
    <cacheField name="Libellés formules à l'écran de proposition 6" numFmtId="0">
      <sharedItems/>
    </cacheField>
    <cacheField name="Libellés formules à l'écran de proposition 7" numFmtId="0">
      <sharedItems/>
    </cacheField>
    <cacheField name="Libellés formules à l'écran de proposition 8" numFmtId="0">
      <sharedItems/>
    </cacheField>
    <cacheField name="Libellés formules à l'écran de proposition 9" numFmtId="0">
      <sharedItems/>
    </cacheField>
    <cacheField name="Libellés formules à l'écran de proposition 10" numFmtId="0">
      <sharedItems/>
    </cacheField>
    <cacheField name="Marché" numFmtId="0">
      <sharedItems containsSemiMixedTypes="0" containsString="0" containsNumber="1" containsInteger="1" minValue="0" maxValue="1" count="2">
        <n v="0"/>
        <n v="1"/>
      </sharedItems>
    </cacheField>
    <cacheField name="Nb_moyenne_produits" numFmtId="0">
      <sharedItems containsSemiMixedTypes="0" containsString="0" containsNumber="1" containsInteger="1" minValue="0" maxValue="8"/>
    </cacheField>
    <cacheField name="Concat_prop" numFmtId="0">
      <sharedItems/>
    </cacheField>
    <cacheField name="Concat_prop2" numFmtId="0">
      <sharedItems/>
    </cacheField>
    <cacheField name="Concat_prop3" numFmtId="0">
      <sharedItems/>
    </cacheField>
    <cacheField name="Concat_top" numFmtId="0">
      <sharedItems containsMixedTypes="1" containsNumber="1" containsInteger="1" minValue="0" maxValue="0" count="138">
        <s v=""/>
        <s v="obseques"/>
        <s v="vehicules"/>
        <s v="logement"/>
        <s v="deces"/>
        <s v="appareils_mobiles"/>
        <s v="autonomie"/>
        <s v="litiges"/>
        <s v="accidents"/>
        <s v="deces + obseques"/>
        <s v="accidents + logement + vehicules"/>
        <s v="sante"/>
        <s v="deces + logement"/>
        <s v="autonomie + obseques"/>
        <s v="accidents + appareils_mobiles + litiges"/>
        <s v="securite"/>
        <s v="logement + sante + vehicules"/>
        <s v="appareils_mobiles + logement + vehicules"/>
        <s v="teleassistance"/>
        <s v="litiges + logement + vehicules"/>
        <s v="logement + obseques + vehicules"/>
        <s v="accidents + vehicules"/>
        <s v="logement + vehicules"/>
        <s v="obseques + vehicules"/>
        <s v="accidents + litiges + vehicules"/>
        <s v="litiges + logement"/>
        <s v="accidents + litiges + logement"/>
        <s v="accidents + litiges"/>
        <s v="accidents + logement"/>
        <s v="litiges + logement + securite"/>
        <s v="appareils_mobiles + litiges + logement"/>
        <s v="accidents + deces + logement"/>
        <s v="accidents + sante"/>
        <s v="autonomie + teleassistance"/>
        <s v="deces + litiges + logement"/>
        <s v="sante + vehicules"/>
        <s v="accidents + deces"/>
        <s v="obseques + teleassistance"/>
        <s v="appareils_mobiles + litiges"/>
        <s v="litiges + obseques + securite"/>
        <s v="vehicules_plaisance"/>
        <s v="appareils_mobiles + litiges + vehicules"/>
        <s v="logement + vehicules_plaisance"/>
        <s v="accidents + deces + obseques"/>
        <s v="accidents + autonomie + sante"/>
        <s v="litiges + obseques"/>
        <s v="accidents + appareils_mobiles + logement"/>
        <s v="litiges + sante + vehicules"/>
        <s v="logement + sante"/>
        <s v="litiges + vehicules"/>
        <s v="appareils_mobiles + vehicules"/>
        <s v="deces + sante"/>
        <s v="obseques + sante"/>
        <s v="securite + vehicules"/>
        <s v="accidents + obseques"/>
        <s v="accidents + logement + sante"/>
        <s v="logement + securite + vehicules"/>
        <s v="accidents + sante + vehicules"/>
        <s v="accidents + obseques + sante"/>
        <s v="autonomie + litiges + sante"/>
        <s v="accidents + appareils_mobiles + sante"/>
        <s v="appareils_mobiles + deces + sante"/>
        <s v="accidents + deces + vehicules"/>
        <s v="accidents + securite"/>
        <s v="litiges + sante"/>
        <s v="sante + vehicules + vehicules_plaisance"/>
        <s v="accidents + obseques + vehicules"/>
        <s v="autonomie + deces"/>
        <s v="autonomie + sante + vehicules"/>
        <s v="accidents + autonomie + vehicules"/>
        <s v="obseques + sante + vehicules"/>
        <s v="accidents + deces + litiges"/>
        <s v="autonomie + vehicules"/>
        <s v="litiges + vehicules + vehicules_plaisance"/>
        <s v="deces + obseques + sante"/>
        <s v="accidents + appareils_mobiles + deces"/>
        <s v="accidents + vehicules_plaisance"/>
        <s v="accidents + litiges + sante"/>
        <s v="deces + logement + vehicules"/>
        <s v="deces + litiges + obseques"/>
        <s v="appareils_mobiles + obseques"/>
        <s v="litiges + logement + sante"/>
        <s v="deces + litiges + vehicules"/>
        <s v="logement + obseques"/>
        <s v="accidents + autonomie"/>
        <s v="vehicules + vehicules_plaisance"/>
        <s v="deces + litiges"/>
        <s v="autonomie + deces + obseques"/>
        <s v="accidents + deces + sante"/>
        <s v="sante + securite"/>
        <s v="autonomie + obseques + sante"/>
        <s v="appareils_mobiles + deces + logement"/>
        <s v="accidents + appareils_mobiles"/>
        <s v="appareils_mobiles + deces"/>
        <s v="accidents + litiges + obseques"/>
        <s v="deces + vehicules"/>
        <s v="appareils_mobiles + deces + obseques"/>
        <s v="accidents + appareils_mobiles + vehicules"/>
        <s v="deces + obseques + vehicules"/>
        <s v="litiges + logement + obseques"/>
        <s v="autonomie + logement + vehicules"/>
        <s v="appareils_mobiles + sante"/>
        <s v="logement + securite"/>
        <s v="accidents + logement + obseques"/>
        <s v="autonomie + sante"/>
        <s v="litiges + obseques + vehicules"/>
        <s v="autonomie + logement"/>
        <s v="appareils_mobiles + deces + litiges"/>
        <s v="accidents + autonomie + litiges"/>
        <s v="accidents + autonomie + deces"/>
        <s v="appareils_mobiles + logement"/>
        <s v="litiges + obseques + teleassistance"/>
        <s v="appareils_mobiles + logement + sante"/>
        <s v="deces + litiges + sante"/>
        <s v="appareils_mobiles + sante + teleassistance"/>
        <s v="deces + logement + obseques"/>
        <s v="logement + vehicules + vehicules_plaisance"/>
        <s v="accidents + litiges + securite"/>
        <s v="logement + obseques + sante"/>
        <s v="deces + litiges + securite"/>
        <s v="sante_etudiants_etranger"/>
        <s v="appareils_mobiles + sante + vehicules"/>
        <s v="securite + teleassistance"/>
        <s v="deces + logement + sante"/>
        <s v="appareils_mobiles + securite + vehicules"/>
        <s v="appareils_mobiles + autonomie + deces"/>
        <s v="autonomie + deces + sante"/>
        <s v="logement + teleassistance"/>
        <s v="appareils_mobiles + litiges + obseques"/>
        <s v="litiges + obseques + sante"/>
        <s v="obseques + vehicules_plaisance"/>
        <s v="deces + securite"/>
        <s v="accidents + autonomie + obseques"/>
        <s v="autonomie + litiges + obseques"/>
        <s v="appareils_mobiles + obseques + vehicules"/>
        <s v="appareils_mobiles + litiges + sante"/>
        <s v="autonomie + logement + sante"/>
        <n v="0" u="1"/>
      </sharedItems>
    </cacheField>
    <cacheField name="Nb_produits_synthèse" numFmtId="0">
      <sharedItems containsSemiMixedTypes="0" containsString="0" containsNumber="1" containsInteger="1" minValue="0" maxValue="3" count="4">
        <n v="0"/>
        <n v="1"/>
        <n v="2"/>
        <n v="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686">
  <r>
    <x v="0"/>
    <s v="D069208"/>
    <s v="00000009040700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243"/>
    <s v="00000008523333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243"/>
    <s v="00000008523333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208"/>
    <s v="00000009040700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196"/>
    <s v="00000008511266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180"/>
    <s v="00000009045054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728"/>
    <s v="00000009055869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6089"/>
    <s v="00000008471333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6089"/>
    <s v="00000008471333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6089"/>
    <s v="00000008475961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6089"/>
    <s v="00000008463233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180"/>
    <s v="00000008491922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24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728"/>
    <s v="00000008490640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6089"/>
    <s v="00000009037272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180"/>
    <s v="00000008515862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728"/>
    <s v="00000008526832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259"/>
    <s v="00000008509540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176"/>
    <s v="00000008533280"/>
    <s v=""/>
    <s v=""/>
    <s v=""/>
    <s v=""/>
    <s v=""/>
    <s v=""/>
    <s v=""/>
    <s v=""/>
    <s v=""/>
    <s v=""/>
    <x v="0"/>
    <n v="0"/>
    <s v=""/>
    <s v=""/>
    <s v=""/>
    <x v="0"/>
    <x v="0"/>
  </r>
  <r>
    <x v="0"/>
    <s v="D069077"/>
    <s v="0000000848840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0"/>
    <s v="D069208"/>
    <s v="0000000848885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0"/>
    <s v="D069259"/>
    <s v="00000008465327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0"/>
    <s v="D069213"/>
    <s v="00000008490685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0"/>
    <s v="D066099"/>
    <s v="0000000848955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5878"/>
    <s v="0000000117241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259"/>
    <s v="0000000188355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416"/>
    <s v="0000003059038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637"/>
    <s v="0000003069538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323"/>
    <s v="0000000103057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315"/>
    <s v="0000000211432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362"/>
    <s v="0000000010476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233"/>
    <s v="0000000098016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007"/>
    <s v="0000003029438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179"/>
    <s v="0000000047000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501"/>
    <s v="0000000176051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731"/>
    <s v="0000003067565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960"/>
    <s v="0000000216325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393"/>
    <s v="0000003077116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707"/>
    <s v="0000003081460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905"/>
    <s v="0000000117707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039"/>
    <s v="0000000108219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828"/>
    <s v="0000000015768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265"/>
    <s v="0000003072240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267"/>
    <s v="0000003080876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717"/>
    <s v="0000003039441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197"/>
    <s v="0000000118012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687"/>
    <s v="0000003067316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899"/>
    <s v="0000000011576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1973"/>
    <s v="0000000051741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859"/>
    <s v="0000000043534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683"/>
    <s v="0000000064961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197"/>
    <s v="0000000082027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3061"/>
    <s v="0000000027542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175"/>
    <s v="0000000061974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565"/>
    <s v="0000000094397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341"/>
    <s v="0000000061548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701"/>
    <s v="0000003080947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411"/>
    <s v="0000000206994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969"/>
    <s v="0000000115311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991"/>
    <s v="0000000116522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677"/>
    <s v="0000000118654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745"/>
    <s v="0000000091200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401"/>
    <s v="0000003080918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913"/>
    <s v="0000000201101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007"/>
    <s v="0000000099013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521"/>
    <s v="0000003070362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743"/>
    <s v="0000003077365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249"/>
    <s v="0000000105713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1993"/>
    <s v="0000000177903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625"/>
    <s v="0000000068244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515"/>
    <s v="0000000107258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899"/>
    <s v="0000000218692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393"/>
    <s v="0000000054919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339"/>
    <s v="0000003081402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905"/>
    <s v="0000003037816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337"/>
    <s v="0000000076652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541"/>
    <s v="0000000211629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381"/>
    <s v="0000003079641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265"/>
    <s v="0000000081840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227"/>
    <s v="0000000049003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373"/>
    <s v="0000003033335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351"/>
    <s v="0000000090340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451"/>
    <s v="0000000034931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805"/>
    <s v="0000003081184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827"/>
    <s v="0000000187673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691"/>
    <s v="0000000062250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745"/>
    <s v="0000003079652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923"/>
    <s v="0000003038916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639"/>
    <s v="0000000062881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007"/>
    <s v="0000000074204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323"/>
    <s v="0000000180455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941"/>
    <s v="0000000114975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295"/>
    <s v="0000000207947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827"/>
    <s v="0000003053608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745"/>
    <s v="0000003058926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737"/>
    <s v="0000000051783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652"/>
    <s v="0000003071943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265"/>
    <s v="0000003054723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317"/>
    <s v="0000000013727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697"/>
    <s v="0000000118225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267"/>
    <s v="0000003081560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421"/>
    <s v="0000000034500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391"/>
    <s v="0000000011090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391"/>
    <s v="0000000011090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878"/>
    <s v="0000000064062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033"/>
    <s v="0000003045592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613"/>
    <s v="0000000110908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733"/>
    <s v="0000000059419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082"/>
    <s v="0000000006221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439"/>
    <s v="0000003052523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395"/>
    <s v="0000003081518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791"/>
    <s v="0000003020752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0957"/>
    <s v="0000003028057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745"/>
    <s v="0000003024969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613"/>
    <s v="0000000084768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0659"/>
    <s v="0000000105712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644"/>
    <s v="0000000101583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189"/>
    <s v="0000000098239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540"/>
    <s v="0000000218596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999"/>
    <s v="0000000112006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351"/>
    <s v="0000000046064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033"/>
    <s v="0000003045592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363"/>
    <s v="0000000065562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739"/>
    <s v="0000000171501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503"/>
    <s v="0000000115581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599"/>
    <s v="0000000051661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757"/>
    <s v="0000000075849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179"/>
    <s v="0000003077655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198"/>
    <s v="0000000098872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937"/>
    <s v="0000000027668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605"/>
    <s v="0000000086658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36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409"/>
    <s v="0000000013095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147"/>
    <s v="0000003049200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195"/>
    <s v="0000000050780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751"/>
    <s v="0000000180307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317"/>
    <s v="0000000040412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677"/>
    <s v="0000003018503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10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1183"/>
    <s v="0000000096246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433"/>
    <s v="0000003042624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625"/>
    <s v="0000000105890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515"/>
    <s v="0000000023347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490"/>
    <s v="0000000019489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309"/>
    <s v="0000003081441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0957"/>
    <s v="0000000092957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227"/>
    <s v="0000000078689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99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975"/>
    <s v="0000000072783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213"/>
    <s v="0000003047504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965"/>
    <s v="0000003029889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639"/>
    <s v="0000000070060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653"/>
    <s v="0000003077955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373"/>
    <s v="0000000099213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582"/>
    <s v="0000003073470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309"/>
    <s v="0000000045593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490"/>
    <s v="0000000085289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941"/>
    <s v="0000000103047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913"/>
    <s v="0000000056102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757"/>
    <s v="0000003077586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0735"/>
    <s v="0000000018681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401"/>
    <s v="0000003015767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681"/>
    <s v="0000000116216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755"/>
    <s v="0000000208847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179"/>
    <s v="0000003081621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213"/>
    <s v="0000000040501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265"/>
    <s v="0000000118370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950"/>
    <s v="0000000116212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775"/>
    <s v="0000000116212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597"/>
    <s v="0000003048774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677"/>
    <s v="0000003011602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861"/>
    <s v="0000000182174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439"/>
    <s v="0000000093275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691"/>
    <s v="0000003081354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1973"/>
    <s v="0000000185459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271"/>
    <s v="0000000052893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559"/>
    <s v="0000003038144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515"/>
    <s v="0000000050531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878"/>
    <s v="0000003038485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497"/>
    <s v="0000000072000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361"/>
    <s v="0000003076739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639"/>
    <s v="0000000091706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3869"/>
    <s v="0000000068457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009"/>
    <s v="0000003072735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416"/>
    <s v="0000000116144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295"/>
    <s v="0000000068530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418"/>
    <s v="0000003052980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681"/>
    <s v="0000000008286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523"/>
    <s v="0000000187460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840"/>
    <s v="0000003081184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469"/>
    <s v="0000003017931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587"/>
    <s v="0000000032490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531"/>
    <s v="0000000064455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515"/>
    <s v="0000003046212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739"/>
    <s v="0000000119104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179"/>
    <s v="0000000172615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625"/>
    <s v="0000000073474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3869"/>
    <s v="0000000181068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913"/>
    <s v="0000000091087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271"/>
    <s v="0000000049383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007"/>
    <s v="0000003013037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007"/>
    <s v="0000003013037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733"/>
    <s v="0000000083339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825"/>
    <s v="0000000087565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049"/>
    <s v="0000000198161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907"/>
    <s v="0000003079955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686"/>
    <s v="0000000093347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901"/>
    <s v="0000000006859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1525"/>
    <s v="0000000105611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155"/>
    <s v="0000003050376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639"/>
    <s v="0000000062704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137"/>
    <s v="0000003031864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582"/>
    <s v="0000000180237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362"/>
    <s v="0000000007400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827"/>
    <s v="0000000198044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0627"/>
    <s v="0000003074993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175"/>
    <s v="0000000090637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691"/>
    <s v="0000000169769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937"/>
    <s v="0000000076904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933"/>
    <s v="0000000171624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499"/>
    <s v="0000000046014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287"/>
    <s v="0000000213366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213"/>
    <s v="0000000190871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309"/>
    <s v="0000003081684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0455"/>
    <s v="0000000090271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235"/>
    <s v="0000003079368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108"/>
    <s v="0000003058657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271"/>
    <s v="0000000210941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281"/>
    <s v="0000000029819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351"/>
    <s v="0000000199135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639"/>
    <s v="0000003033191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625"/>
    <s v="0000000116988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395"/>
    <s v="0000000012304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106"/>
    <s v="0000000179834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082"/>
    <s v="0000000203905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957"/>
    <s v="0000000180565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535"/>
    <s v="0000000097158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835"/>
    <s v="0000003079577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625"/>
    <s v="0000003080384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119"/>
    <s v="0000003041324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639"/>
    <s v="0000000069917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531"/>
    <s v="0000003012883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955"/>
    <s v="0000003022401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439"/>
    <s v="0000003038315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249"/>
    <s v="0000003079304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501"/>
    <s v="0000000020868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907"/>
    <s v="0000003081294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393"/>
    <s v="0000000054637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08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363"/>
    <s v="0000000197749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3055"/>
    <s v="0000000095240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999"/>
    <s v="0000003031865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1175"/>
    <s v="0000003047217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565"/>
    <s v="0000000094415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269"/>
    <s v="0000000091014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317"/>
    <s v="0000000036133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569"/>
    <s v="0000000103442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701"/>
    <s v="0000000066182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393"/>
    <s v="0000000006134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625"/>
    <s v="0000000092700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541"/>
    <s v="0000000113746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061"/>
    <s v="0000000016968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291"/>
    <s v="0000003072137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639"/>
    <s v="0000000224149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191"/>
    <s v="0000000015197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459"/>
    <s v="0000000028471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691"/>
    <s v="0000000104588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351"/>
    <s v="0000003033831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878"/>
    <s v="0000003013451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009"/>
    <s v="0000003014955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089"/>
    <s v="0000003079419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1579"/>
    <s v="0000000008870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490"/>
    <s v="0000003040704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515"/>
    <s v="0000000005022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317"/>
    <s v="0000000049737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353"/>
    <s v="0000000085804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499"/>
    <s v="0000003039558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565"/>
    <s v="0000000008088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515"/>
    <s v="0000003009239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417"/>
    <s v="0000000051303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1277"/>
    <s v="0000000180181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005"/>
    <s v="0000003035014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285"/>
    <s v="0000000036572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362"/>
    <s v="0000000066852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345"/>
    <s v="0000000015254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731"/>
    <s v="0000000081650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613"/>
    <s v="0000000060083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295"/>
    <s v="0000000030484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501"/>
    <s v="0000003056381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331"/>
    <s v="0000000001210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241"/>
    <s v="0000003033941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878"/>
    <s v="0000000077805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1033"/>
    <s v="0000000023841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74592"/>
    <s v="0000000011431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087"/>
    <s v="0000003075817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2515"/>
    <s v="0000000047117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745"/>
    <s v="0000000041424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027"/>
    <s v="0000000093573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"/>
    <s v="B509999"/>
    <s v="000000020854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7393"/>
    <s v="00000030277622"/>
    <s v="INITIALE (initiale) [pro_dds]"/>
    <s v=""/>
    <s v=""/>
    <s v=""/>
    <s v=""/>
    <s v=""/>
    <s v=""/>
    <s v=""/>
    <s v=""/>
    <s v=""/>
    <x v="0"/>
    <n v="1"/>
    <s v=""/>
    <s v=""/>
    <s v=""/>
    <x v="0"/>
    <x v="0"/>
  </r>
  <r>
    <x v="1"/>
    <s v="B500643"/>
    <s v=""/>
    <s v="Valeur Prévoyance Multipartenaire (homme-clé) - Homme clé VERITE (deces_vpm_homme_cle_1) [agri_deces]"/>
    <s v=""/>
    <s v=""/>
    <s v=""/>
    <s v=""/>
    <s v=""/>
    <s v=""/>
    <s v=""/>
    <s v=""/>
    <s v=""/>
    <x v="1"/>
    <n v="1"/>
    <s v=""/>
    <s v=""/>
    <s v=""/>
    <x v="0"/>
    <x v="0"/>
  </r>
  <r>
    <x v="1"/>
    <s v="B596681"/>
    <s v="000000011621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10965"/>
    <s v="0000000036558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317"/>
    <s v="00000001979921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"/>
    <s v="B507999"/>
    <s v="0000000194130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"/>
    <s v="B508331"/>
    <s v="0000000201150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6082"/>
    <s v="00000001995482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1"/>
    <s v="B509069"/>
    <s v="00000030809973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"/>
    <s v="B596536"/>
    <s v="0000000023361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6314"/>
    <s v="00000000762828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"/>
    <s v="B505739"/>
    <s v="00000030804847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5613"/>
    <s v="0000000171385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0957"/>
    <s v="0000000222973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933"/>
    <s v="0000003039959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"/>
    <s v="B595677"/>
    <s v="0000003019733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1973"/>
    <s v="0000003081331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"/>
    <s v="B507571"/>
    <s v="00000030809973"/>
    <s v="Vers l’Autonomie (12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"/>
    <s v="B508095"/>
    <s v="0000000071252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013"/>
    <s v="0000000012163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501"/>
    <s v="00000001772292"/>
    <s v="Vers l’Autonomie (76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"/>
    <s v="B510839"/>
    <s v="0000000085966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291"/>
    <s v="0000000049651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6531"/>
    <s v="00000001948683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"/>
    <s v="B595957"/>
    <s v="00000000392547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"/>
    <s v="B509625"/>
    <s v="0000003056934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"/>
    <s v="B506395"/>
    <s v="00000000166479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"/>
    <s v="B505523"/>
    <s v="0000003069776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413"/>
    <s v="0000000064433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309"/>
    <s v="0000003081817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227"/>
    <s v="0000000078689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0643"/>
    <s v=""/>
    <s v="Valeur Prévoyance Multipartenaire (homme-clé) - Homme clé VERITE (deces_vpm_homme_cle_1) [agri_deces]"/>
    <s v=""/>
    <s v=""/>
    <s v=""/>
    <s v=""/>
    <s v=""/>
    <s v=""/>
    <s v=""/>
    <s v=""/>
    <s v=""/>
    <x v="1"/>
    <n v="1"/>
    <s v=""/>
    <s v=""/>
    <s v=""/>
    <x v="0"/>
    <x v="0"/>
  </r>
  <r>
    <x v="1"/>
    <s v="B595933"/>
    <s v="0000000008125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8565"/>
    <s v="0000000061831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0137"/>
    <s v="0000000105155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"/>
    <s v="B507227"/>
    <s v="0000000025516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521"/>
    <s v="0000003032674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791"/>
    <s v="0000003079084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401"/>
    <s v="000000019251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2521"/>
    <s v="0000000071329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2717"/>
    <s v="00000000759715"/>
    <s v="Assurance Obsèques pour un capital de 40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1"/>
    <s v="B507227"/>
    <s v="0000000116117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7999"/>
    <s v="0000000068982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"/>
    <s v="B504309"/>
    <s v="0000003081450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"/>
    <s v="B504179"/>
    <s v="000000009616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2515"/>
    <s v="0000000025574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4937"/>
    <s v="0000000057141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937"/>
    <s v="0000003081487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531"/>
    <s v="0000003014847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"/>
    <s v="B505271"/>
    <s v="0000000005681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6728"/>
    <s v="0000000203956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0957"/>
    <s v="0000003081807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107"/>
    <s v="0000003070018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108"/>
    <s v="00000001961475"/>
    <s v="Assurance Obsèques pour un capital de 4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2745"/>
    <s v="00000030342285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"/>
    <s v="B506439"/>
    <s v="0000000191615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8601"/>
    <s v="00000000063625"/>
    <s v="Propriétaire Occupant - Intégrale (prop_o_integrale) [part_logement]"/>
    <s v="TOUS RISQUES - Initiale (tt_risques_initial) [part_vehicules]"/>
    <s v="Formule Intégrale (gav_integ) [part_accidents]"/>
    <s v="Mon Assurance Décès (assurance_deces) [part_deces]"/>
    <s v=""/>
    <s v=""/>
    <s v=""/>
    <s v=""/>
    <s v=""/>
    <s v=""/>
    <x v="1"/>
    <n v="4"/>
    <s v="logement"/>
    <s v="vehicules"/>
    <s v="accidents"/>
    <x v="10"/>
    <x v="3"/>
  </r>
  <r>
    <x v="1"/>
    <s v="B595103"/>
    <s v="0000003051473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401"/>
    <s v="00000001172575"/>
    <s v="Assurance Obsèques pour un capital de 5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5878"/>
    <s v="000000308128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11249"/>
    <s v="0000000093592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267"/>
    <s v="00000030764653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"/>
    <s v="B511345"/>
    <s v="00000030665351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"/>
    <s v="B501313"/>
    <s v="0000003038538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625"/>
    <s v="0000003080384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"/>
    <s v="B505975"/>
    <s v="000000020483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95828"/>
    <s v="00000002008775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"/>
    <s v="B502791"/>
    <s v="0000003080206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"/>
    <s v="B510691"/>
    <s v="000000006225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11033"/>
    <s v="0000000051311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5720"/>
    <s v="00000030318045"/>
    <s v="INTEGRALE (integrale) [pro_dds]"/>
    <s v=""/>
    <s v=""/>
    <s v=""/>
    <s v=""/>
    <s v=""/>
    <s v=""/>
    <s v=""/>
    <s v=""/>
    <s v=""/>
    <x v="0"/>
    <n v="1"/>
    <s v=""/>
    <s v=""/>
    <s v=""/>
    <x v="0"/>
    <x v="0"/>
  </r>
  <r>
    <x v="1"/>
    <s v="B505175"/>
    <s v="0000000096679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1033"/>
    <s v="0000000170795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669"/>
    <s v="0000000096797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"/>
    <s v="B596028"/>
    <s v="00000030281869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"/>
    <s v="B502515"/>
    <s v="0000000025613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9913"/>
    <s v="00000030341239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"/>
    <s v="B503869"/>
    <s v="0000000006969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"/>
    <s v="B506395"/>
    <s v="0000003081518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5175"/>
    <s v="00000030403591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"/>
    <s v="B509625"/>
    <s v="00000000738393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"/>
    <s v="B511317"/>
    <s v="000000304562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9705"/>
    <s v="0000000024170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033"/>
    <s v="0000000051311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7527"/>
    <s v="0000003081890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1197"/>
    <s v="0000000209829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686"/>
    <s v="0000000011467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"/>
    <s v="B507541"/>
    <s v="00000000387938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"/>
    <s v="B501175"/>
    <s v="00000030803465"/>
    <s v="Protection Revenus AGRI (protection_revenus_agri) [agri_accidents]"/>
    <s v="Formule Intégrale (gav_integ) [agri_accidentsvie]"/>
    <s v=""/>
    <s v=""/>
    <s v=""/>
    <s v=""/>
    <s v=""/>
    <s v=""/>
    <s v=""/>
    <s v=""/>
    <x v="0"/>
    <n v="2"/>
    <s v=""/>
    <s v=""/>
    <s v=""/>
    <x v="0"/>
    <x v="0"/>
  </r>
  <r>
    <x v="1"/>
    <s v="B510733"/>
    <s v="000000002856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10501"/>
    <s v="0000003045922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899"/>
    <s v="000000003489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9323"/>
    <s v="00000000830563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613"/>
    <s v="0000000078368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"/>
    <s v="B595878"/>
    <s v="000000017308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10315"/>
    <s v="0000003045000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213"/>
    <s v="00000030816663"/>
    <s v=""/>
    <s v="Formule Locataire intégrale (locataire_integrale) [part_logement]"/>
    <s v="Mon Assurance Décès (assurance_deces) [part_deces]"/>
    <s v="Formule Intégrale (gav_integ) [part_accidents]"/>
    <s v=""/>
    <s v=""/>
    <s v=""/>
    <s v=""/>
    <s v=""/>
    <s v=""/>
    <x v="1"/>
    <n v="3"/>
    <s v=""/>
    <s v="logement"/>
    <s v="deces"/>
    <x v="12"/>
    <x v="2"/>
  </r>
  <r>
    <x v="1"/>
    <s v="B595619"/>
    <s v="000000306301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8729"/>
    <s v="0000003068252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345"/>
    <s v="00000001981092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1"/>
    <s v="B508047"/>
    <s v="00000000639297"/>
    <s v="Assurance Obsèques pour un capital de 4000€ (garantie_obseques) [part_obseques]"/>
    <s v="Vers l’Autonomie (1800€) (vers_autonomie_capital) [part_autonomie]"/>
    <s v=""/>
    <s v=""/>
    <s v=""/>
    <s v=""/>
    <s v=""/>
    <s v=""/>
    <s v=""/>
    <s v=""/>
    <x v="1"/>
    <n v="2"/>
    <s v="obseques"/>
    <s v="autonomie"/>
    <s v=""/>
    <x v="13"/>
    <x v="2"/>
  </r>
  <r>
    <x v="1"/>
    <s v="B504221"/>
    <s v="0000000191424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5942"/>
    <s v="000000302837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2023"/>
    <s v="0000003080399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"/>
    <s v="B509813"/>
    <s v="00000001183619"/>
    <s v="Formule Intégrale (gav_integ) [pro_accidentsvie]"/>
    <s v="Formule Jeune (locataire_jeune) [pro_logement]"/>
    <s v=""/>
    <s v=""/>
    <s v=""/>
    <s v=""/>
    <s v=""/>
    <s v=""/>
    <s v=""/>
    <s v=""/>
    <x v="0"/>
    <n v="2"/>
    <s v=""/>
    <s v=""/>
    <s v=""/>
    <x v="0"/>
    <x v="0"/>
  </r>
  <r>
    <x v="1"/>
    <s v="B596394"/>
    <s v="00000030817770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"/>
    <s v="B596259"/>
    <s v="0000000027409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8709"/>
    <s v="00000000001984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2883"/>
    <s v="0000000021353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"/>
    <s v="B506363"/>
    <s v="0000000010443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107"/>
    <s v="0000000019275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0691"/>
    <s v="000000001003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11275"/>
    <s v="0000000052176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949"/>
    <s v="0000000040109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8729"/>
    <s v="0000000059244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"/>
    <s v="B511269"/>
    <s v="0000003062663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"/>
    <s v="B596317"/>
    <s v="000000010086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8669"/>
    <s v="0000000114348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582"/>
    <s v="00000030817952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"/>
    <s v="B510775"/>
    <s v="0000000179535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"/>
    <s v="B501973"/>
    <s v="0000000001350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613"/>
    <s v="0000003049173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"/>
    <s v="B500627"/>
    <s v="00000001718407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"/>
    <s v="B506439"/>
    <s v="000000303727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96533"/>
    <s v="00000000777669"/>
    <s v="Formule Intégrale (gav_integ) [part_accidents]"/>
    <s v="Pleins droits (pleins_droits) [part_litiges]"/>
    <s v="Formule Intégrale (appareils_mobiles_integrale) [part_appareils_mobiles]"/>
    <s v="Propriétaire Occupant - Intégrale (prop_o_integrale) [part_logement]"/>
    <s v=""/>
    <s v=""/>
    <s v=""/>
    <s v=""/>
    <s v=""/>
    <s v=""/>
    <x v="1"/>
    <n v="4"/>
    <s v="accidents"/>
    <s v="litiges"/>
    <s v="appareils_mobiles"/>
    <x v="14"/>
    <x v="3"/>
  </r>
  <r>
    <x v="1"/>
    <s v="B595540"/>
    <s v="0000000045135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899"/>
    <s v="00000000143968"/>
    <s v="Assurance Obsèques pour un capital de 26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"/>
    <s v="B509625"/>
    <s v="00000030431649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"/>
    <s v="B506381"/>
    <s v="00000001571305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"/>
    <s v="B507351"/>
    <s v="0000003029689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1345"/>
    <s v="0000000089338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813"/>
    <s v="0000003057023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"/>
    <s v="B502519"/>
    <s v="0000000020369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541"/>
    <s v="0000000113746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"/>
    <s v="B507393"/>
    <s v="0000003081619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"/>
    <s v="B596106"/>
    <s v="00000001798349"/>
    <s v="Valeur Prévoyance Multipartenaire (sursalaire) - Salarié BEHOTEGUY (deces_vpm_salarie_1) [pro_deces]"/>
    <s v=""/>
    <s v=""/>
    <s v=""/>
    <s v=""/>
    <s v=""/>
    <s v=""/>
    <s v=""/>
    <s v=""/>
    <s v=""/>
    <x v="1"/>
    <n v="1"/>
    <s v=""/>
    <s v=""/>
    <s v=""/>
    <x v="0"/>
    <x v="0"/>
  </r>
  <r>
    <x v="1"/>
    <s v="B508669"/>
    <s v="0000000114348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"/>
    <s v="B510259"/>
    <s v="0000000061550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490"/>
    <s v="00000030225584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3869"/>
    <s v="0000000046564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5861"/>
    <s v="0000000184170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0957"/>
    <s v="00000000625972"/>
    <s v="Formule Intégrale (appareils_mobiles_integrale) [part_appareils_mobiles]"/>
    <s v="Pleins droits (pleins_droits) [part_litiges]"/>
    <s v="Formule Intégrale (gav_integ) [part_accidents]"/>
    <s v=""/>
    <s v=""/>
    <s v=""/>
    <s v=""/>
    <s v=""/>
    <s v=""/>
    <s v=""/>
    <x v="1"/>
    <n v="3"/>
    <s v="appareils_mobiles"/>
    <s v="litiges"/>
    <s v="accidents"/>
    <x v="14"/>
    <x v="3"/>
  </r>
  <r>
    <x v="1"/>
    <s v="B504923"/>
    <s v="0000000038012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843"/>
    <s v="0000000113552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828"/>
    <s v="00000000156077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"/>
    <s v="B511107"/>
    <s v="0000000027733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1375"/>
    <s v="0000000049811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193"/>
    <s v="00000000498112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1263"/>
    <s v="0000000214794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6531"/>
    <s v="0000000095991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1441"/>
    <s v="00000000733644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2751"/>
    <s v="0000000192826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5103"/>
    <s v="00000001726115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1"/>
    <s v="B510259"/>
    <s v="00000000644079"/>
    <s v="EKO (tiers_initial_25) [pro_vehicules]"/>
    <s v=""/>
    <s v=""/>
    <s v=""/>
    <s v=""/>
    <s v=""/>
    <s v=""/>
    <s v=""/>
    <s v=""/>
    <s v=""/>
    <x v="0"/>
    <n v="1"/>
    <s v=""/>
    <s v=""/>
    <s v=""/>
    <x v="0"/>
    <x v="0"/>
  </r>
  <r>
    <x v="1"/>
    <s v="B510137"/>
    <s v="0000000084979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0965"/>
    <s v="0000000082803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0643"/>
    <s v="00000002015449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1"/>
    <s v="B596686"/>
    <s v="0000003023439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625"/>
    <s v="0000000113188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"/>
    <s v="B504179"/>
    <s v="0000003031797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5907"/>
    <s v=""/>
    <s v="Multirisque Professionnelle : Bailleur de local (locaux_bacp) [pro_locaux]"/>
    <s v=""/>
    <s v=""/>
    <s v=""/>
    <s v=""/>
    <s v=""/>
    <s v=""/>
    <s v=""/>
    <s v=""/>
    <s v=""/>
    <x v="0"/>
    <n v="1"/>
    <s v=""/>
    <s v=""/>
    <s v=""/>
    <x v="0"/>
    <x v="0"/>
  </r>
  <r>
    <x v="1"/>
    <s v="B507499"/>
    <s v="0000000207833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6490"/>
    <s v="00000001192075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0517"/>
    <s v="00000030807497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"/>
    <s v="B596362"/>
    <s v="0000000072690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6439"/>
    <s v="000000011042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4153"/>
    <s v="00000030819272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"/>
    <s v="B510353"/>
    <s v="00000030809810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"/>
    <s v="B502791"/>
    <s v="000000017146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7501"/>
    <s v="0000000193050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4451"/>
    <s v="0000000207417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291"/>
    <s v="00000000118094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1"/>
    <s v="B508191"/>
    <s v="0000000057898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2745"/>
    <s v="0000000178783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899"/>
    <s v="0000003028891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527"/>
    <s v="0000000101753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7999"/>
    <s v="0000003081966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198"/>
    <s v="0000000018314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871"/>
    <s v="00000000996144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"/>
    <s v="B595108"/>
    <s v="00000000170285"/>
    <s v="Assurance Obsèques pour un capital de 5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9701"/>
    <s v="0000003064696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559"/>
    <s v="0000003037768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3469"/>
    <s v="0000003081960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0303"/>
    <s v="00000000379489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0691"/>
    <s v="000000308135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11033"/>
    <s v="0000000094821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317"/>
    <s v="000000305459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96586"/>
    <s v="0000003031096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0691"/>
    <s v="000000007456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95103"/>
    <s v="0000000216971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"/>
    <s v="B507999"/>
    <s v="00000000168509"/>
    <s v="INTEGRALE (integrale) [agri_dds]"/>
    <s v=""/>
    <s v=""/>
    <s v=""/>
    <s v=""/>
    <s v=""/>
    <s v=""/>
    <s v=""/>
    <s v=""/>
    <s v=""/>
    <x v="0"/>
    <n v="1"/>
    <s v=""/>
    <s v=""/>
    <s v=""/>
    <x v="0"/>
    <x v="0"/>
  </r>
  <r>
    <x v="1"/>
    <s v="B506757"/>
    <s v="00000000616227"/>
    <s v="EKO (tiers_initial) [part_vehicules]"/>
    <s v="Propriétaire Occupant - Initiale (prop_o_initiale) [part_logement]"/>
    <s v="INITIALE FORFAITS (initiale_forfait) [part_sante]"/>
    <s v=""/>
    <s v=""/>
    <s v=""/>
    <s v=""/>
    <s v=""/>
    <s v=""/>
    <s v=""/>
    <x v="1"/>
    <n v="3"/>
    <s v="vehicules"/>
    <s v="logement"/>
    <s v="sante"/>
    <x v="16"/>
    <x v="3"/>
  </r>
  <r>
    <x v="1"/>
    <s v="B506439"/>
    <s v="00000030407857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"/>
    <s v="B500957"/>
    <s v="00000000647285"/>
    <s v="TOUS RISQUES - Intégrale (tt_risques_integral) [part_vehicules]"/>
    <s v="Propriétaire Occupant - Intégrale (prop_o_integrale) [part_logement]"/>
    <s v="Formule Initiale (appareils_mobiles_initiale) [part_appareils_mobiles]"/>
    <s v="Formule Intégrale (gav_integ) [part_accidents]"/>
    <s v=""/>
    <s v=""/>
    <s v=""/>
    <s v=""/>
    <s v=""/>
    <s v=""/>
    <x v="1"/>
    <n v="4"/>
    <s v="vehicules"/>
    <s v="logement"/>
    <s v="appareils_mobiles"/>
    <x v="17"/>
    <x v="3"/>
  </r>
  <r>
    <x v="1"/>
    <s v="B510563"/>
    <s v="00000000794627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2521"/>
    <s v="0000000187671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5677"/>
    <s v="0000000182182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"/>
    <s v="B505739"/>
    <s v="0000000108748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5652"/>
    <s v="00000000666467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"/>
    <s v="B507501"/>
    <s v="0000000049816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2515"/>
    <s v="0000000090906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745"/>
    <s v="00000002013716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"/>
    <s v="B507541"/>
    <s v="0000000113877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"/>
    <s v="B595540"/>
    <s v="0000000042085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5271"/>
    <s v="0000000218853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2763"/>
    <s v="00000001121571"/>
    <s v="TOUS RISQUES - Initiale (tt_risques_initial) [part_vehicules]"/>
    <s v="Propriétaire Non Occupant - Intégrale (prop_no_integrale) [part_logement]"/>
    <s v="Pleins droits (pleins_droits) [part_litiges]"/>
    <s v="Formule Intégrale (gav_integ) [part_accidents]"/>
    <s v=""/>
    <s v=""/>
    <s v=""/>
    <s v=""/>
    <s v=""/>
    <s v=""/>
    <x v="1"/>
    <n v="4"/>
    <s v="vehicules"/>
    <s v="logement"/>
    <s v="litiges"/>
    <x v="19"/>
    <x v="3"/>
  </r>
  <r>
    <x v="1"/>
    <s v="B501273"/>
    <s v="0000000081176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309"/>
    <s v="0000000026815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1787"/>
    <s v="000000021442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10129"/>
    <s v="0000000210939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957"/>
    <s v=""/>
    <s v="Valeur Prévoyance Multipartenaire (homme-clé) - Homme clé montanaro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"/>
    <s v="B596686"/>
    <s v="00000030314330"/>
    <s v="Formule Initiale (gav_init) [pro_accidentsvie]"/>
    <s v=""/>
    <s v=""/>
    <s v=""/>
    <s v=""/>
    <s v=""/>
    <s v=""/>
    <s v=""/>
    <s v=""/>
    <s v=""/>
    <x v="0"/>
    <n v="1"/>
    <s v=""/>
    <s v=""/>
    <s v=""/>
    <x v="0"/>
    <x v="0"/>
  </r>
  <r>
    <x v="1"/>
    <s v="B511065"/>
    <s v="0000000089242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5437"/>
    <s v="000000018029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0681"/>
    <s v="0000000012054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5677"/>
    <s v="0000000030681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345"/>
    <s v="00000000899621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5613"/>
    <s v="0000000066907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741"/>
    <s v="0000003024621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106"/>
    <s v="00000001798349"/>
    <s v="Valeur Prévoyance Multipartenaire (homme-clé) - Homme clé a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"/>
    <s v="B507613"/>
    <s v="0000000062999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5103"/>
    <s v="0000000216971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"/>
    <s v="B509847"/>
    <s v="00000030674116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7393"/>
    <s v="0000000057245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"/>
    <s v="B500941"/>
    <s v="000000009359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96362"/>
    <s v="00000000826848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2521"/>
    <s v="0000000010597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5271"/>
    <s v="0000003065240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9975"/>
    <s v="0000000100291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999"/>
    <s v="00000030318652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1787"/>
    <s v="00000002144217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"/>
    <s v="B596446"/>
    <s v="00000000941353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0731"/>
    <s v="0000003067210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6120"/>
    <s v="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2515"/>
    <s v="0000000098524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"/>
    <s v="B501175"/>
    <s v="00000000173283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"/>
    <s v="B511187"/>
    <s v="0000003012721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739"/>
    <s v="0000003072898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1033"/>
    <s v="000000017303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1787"/>
    <s v="000000021442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2521"/>
    <s v="0000003081741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5933"/>
    <s v="000000307363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10965"/>
    <s v="00000000227650"/>
    <s v="TOUS RISQUES - Initiale (tt_risques_initial) [part_vehicules]"/>
    <s v="Propriétaire Non Occupant - Initiale (prop_no_initiale) [part_logement]"/>
    <s v="Assurance Obsèques pour un capital de 5100€ (garantie_obseques) [part_obseques]"/>
    <s v="Formule Initiale (gav_init) [part_accidents]"/>
    <s v=""/>
    <s v=""/>
    <s v=""/>
    <s v=""/>
    <s v=""/>
    <s v=""/>
    <x v="1"/>
    <n v="4"/>
    <s v="vehicules"/>
    <s v="logement"/>
    <s v="obseques"/>
    <x v="20"/>
    <x v="3"/>
  </r>
  <r>
    <x v="1"/>
    <s v="B596470"/>
    <s v="0000003060010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"/>
    <s v="B509751"/>
    <s v="0000000110829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4587"/>
    <s v="0000003080036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9913"/>
    <s v="0000000098420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"/>
    <s v="B507393"/>
    <s v="0000003029976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942"/>
    <s v="00000030746813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"/>
    <s v="B509291"/>
    <s v="00000000500377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"/>
    <s v="B509285"/>
    <s v="000000306142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0691"/>
    <s v="0000000064204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11113"/>
    <s v="0000000052229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743"/>
    <s v="00000000125991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5899"/>
    <s v="000000002748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11269"/>
    <s v="00000000920579"/>
    <s v="Assurance Obsèques pour un capital de 3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6363"/>
    <s v="0000000113574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8669"/>
    <s v="0000000114348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515"/>
    <s v="0000000065341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2883"/>
    <s v="0000000021353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625"/>
    <s v="000000007491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95816"/>
    <s v="0000000036586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07885"/>
    <s v="00000030280791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"/>
    <s v="B500957"/>
    <s v="0000000222973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6136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8331"/>
    <s v="0000000194636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5480"/>
    <s v="000000019202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7999"/>
    <s v="00000002033976"/>
    <s v="Propriétaire Occupant - Intégrale (prop_o_integrale) [part_logement]"/>
    <s v="Formule Initiale (gav_init) [part_accidents]"/>
    <s v="EKO (tiers_initial) [part_vehicules]"/>
    <s v=""/>
    <s v=""/>
    <s v=""/>
    <s v=""/>
    <s v=""/>
    <s v=""/>
    <s v=""/>
    <x v="1"/>
    <n v="3"/>
    <s v="logement"/>
    <s v="accidents"/>
    <s v="vehicules"/>
    <x v="10"/>
    <x v="3"/>
  </r>
  <r>
    <x v="1"/>
    <s v="B508013"/>
    <s v="00000001000244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"/>
    <s v="B50482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56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25"/>
    <s v="0000001008868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56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151"/>
    <s v="0000007768133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026"/>
    <s v="0000001006793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90"/>
    <s v="0000007812903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477"/>
    <s v="0000001001734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996"/>
    <s v="0000007751950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02"/>
    <s v="0000007814032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394"/>
    <s v="0000001035652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25"/>
    <s v="0000007706596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230"/>
    <s v="0000001067345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56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23"/>
    <s v="0000007807809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175"/>
    <s v="0000001045999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985"/>
    <s v="0000007810130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918"/>
    <s v="0000001071675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258"/>
    <s v="0000007779868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02"/>
    <s v="0000007790807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410"/>
    <s v="0000007782494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948"/>
    <s v="0000007734095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36"/>
    <s v="0000001059901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015"/>
    <s v="0000007788304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996"/>
    <s v="0000001022967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289"/>
    <s v="0000001019477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966"/>
    <s v="0000007774509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02"/>
    <s v="0000001019441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36"/>
    <s v="0000001059901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19"/>
    <s v="0000001044829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1801"/>
    <s v="0000007809100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186"/>
    <s v="0000007795736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4393"/>
    <s v="0000001016930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1274"/>
    <s v="0000001050711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289"/>
    <s v="0000001019477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038"/>
    <s v="0000001021718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197"/>
    <s v="0000001008100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966"/>
    <s v="0000007733627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230"/>
    <s v="0000007804246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50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65"/>
    <s v="0000007813098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5083"/>
    <s v="0000001512604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02"/>
    <s v="0000007800507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608"/>
    <s v="000000150348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993"/>
    <s v="0000007803536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719"/>
    <s v="0000007781543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719"/>
    <s v="0000007781543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719"/>
    <s v="0000007781543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719"/>
    <s v="0000007781543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719"/>
    <s v="0000007781543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486"/>
    <s v="0000007797802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429"/>
    <s v="0000001039464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923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599"/>
    <s v="0000001069295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61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057"/>
    <s v="0000007710903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19"/>
    <s v="0000001030027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230"/>
    <s v="0000007770944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14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061"/>
    <s v="0000001002287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230"/>
    <s v="0000007785080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2256"/>
    <s v="0000007762700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072"/>
    <s v="0000007707731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230"/>
    <s v="0000001067704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39"/>
    <s v="0000001042471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072"/>
    <s v="0000001010450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125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494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481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923"/>
    <s v="0000007811597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119"/>
    <s v="0000001059762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612"/>
    <s v="0000001015150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482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580"/>
    <s v="0000001056730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94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9868"/>
    <s v="0000001030724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187"/>
    <s v="0000007759977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773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02"/>
    <s v="0000007717711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10"/>
    <s v="0000007814092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199"/>
    <s v="0000001066988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810"/>
    <s v="0000007802008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125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02"/>
    <s v="0000001044439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015"/>
    <s v="0000001039091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013"/>
    <s v="0000007814126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985"/>
    <s v="0000001021347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914"/>
    <s v="0000001073773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072"/>
    <s v="0000001010450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923"/>
    <s v="0000007785110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06"/>
    <s v="0000001044298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499"/>
    <s v="0000007759505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50"/>
    <s v="0000007811589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897"/>
    <s v="0000001511178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451"/>
    <s v="0000001501819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02"/>
    <s v="0000007800507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415"/>
    <s v="0000001072252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65"/>
    <s v="0000001009127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171"/>
    <s v="0000001052845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996"/>
    <s v="0000001017150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190"/>
    <s v="0000001047726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996"/>
    <s v="0000001017150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19"/>
    <s v="0000007813765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087"/>
    <s v="0000007711712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23"/>
    <s v="0000007719159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845"/>
    <s v="0000007773800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156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580"/>
    <s v="0000007734682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36"/>
    <s v="0000001021887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230"/>
    <s v="0000007713890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026"/>
    <s v="0000001043684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605"/>
    <s v="0000001045437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051"/>
    <s v="0000001045960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1235"/>
    <s v="0000001052728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966"/>
    <s v="0000007704011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612"/>
    <s v="0000001017621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230"/>
    <s v="0000007773202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810"/>
    <s v="0000001066595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608"/>
    <s v="0000001017208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059"/>
    <s v="0000007796754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36"/>
    <s v="0000007801807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23"/>
    <s v="0000001036565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878"/>
    <s v="0000001027587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013"/>
    <s v="0000001061563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56"/>
    <s v="0000001065989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612"/>
    <s v="0000001016224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379"/>
    <s v="0000007801539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061"/>
    <s v="0000001037717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4251"/>
    <s v="0000007809475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965"/>
    <s v="0000001515145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050"/>
    <s v="0000007798394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63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10"/>
    <s v="0000007701934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451"/>
    <s v="0000007719895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50"/>
    <s v="0000007811590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39"/>
    <s v="0000001037714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958"/>
    <s v="0000001061666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1170"/>
    <s v="0000001063927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379"/>
    <s v="0000007801539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846"/>
    <s v="0000007801539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996"/>
    <s v="0000001017150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915"/>
    <s v="0000007801884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58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921"/>
    <s v="0000007809964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541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39"/>
    <s v="0000001037714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902"/>
    <s v="0000001511963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957"/>
    <s v="0000001062362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0971"/>
    <s v="0000001057839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889"/>
    <s v="0000001025147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2295"/>
    <s v="0000001027093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230"/>
    <s v="0000007796996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494"/>
    <s v="0000007814191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08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02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187"/>
    <s v="0000007813804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3353"/>
    <s v="0000001014972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824"/>
    <s v="0000001003439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612"/>
    <s v="0000001022160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963"/>
    <s v="0000001024562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921"/>
    <s v="0000001511222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810"/>
    <s v="0000007772417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807"/>
    <s v="0000001009242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02"/>
    <s v="0000007800507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1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36"/>
    <s v="0000001021887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327"/>
    <s v="0000007707347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1246"/>
    <s v="0000001514829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856"/>
    <s v="0000001519381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385"/>
    <s v="0000007804587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2024"/>
    <s v="0000001075374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915"/>
    <s v="0000001044321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100"/>
    <s v="0000001057310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451"/>
    <s v="0000001043174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500"/>
    <s v="0000007798228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449"/>
    <s v="0000001069105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626"/>
    <s v="0000007799803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985"/>
    <s v="0000007805578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43"/>
    <s v="0000001025822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612"/>
    <s v="0000001022160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222"/>
    <s v="0000007799803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450"/>
    <s v="0000001042822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923"/>
    <s v="0000007811597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55"/>
    <s v="0000001052393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197"/>
    <s v="0000007717854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289"/>
    <s v="0000007717944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450"/>
    <s v="0000007790363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807"/>
    <s v="0000001009242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923"/>
    <s v="0000007726586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410"/>
    <s v="0000001511410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593"/>
    <s v="0000001019582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013"/>
    <s v="0000001065729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48"/>
    <s v="0000001023366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326"/>
    <s v="0000007812628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1376"/>
    <s v="0000001012655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23"/>
    <s v="0000001002649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211"/>
    <s v="0000001002909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325"/>
    <s v="0000001001330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596"/>
    <s v="0000007755429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1849"/>
    <s v=""/>
    <s v="Assurance Obsèques pour un capital de 2500€ (garantie_obseques) [part_obseques]"/>
    <s v="Vers l’Autonomie (500€) (vers_autonomie_capital) [part_autonomie]"/>
    <s v=""/>
    <s v=""/>
    <s v=""/>
    <s v=""/>
    <s v=""/>
    <s v=""/>
    <s v=""/>
    <s v=""/>
    <x v="1"/>
    <n v="2"/>
    <s v="obseques"/>
    <s v="autonomie"/>
    <s v=""/>
    <x v="13"/>
    <x v="2"/>
  </r>
  <r>
    <x v="2"/>
    <s v="T001246"/>
    <s v="0000001514829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385"/>
    <s v="0000007813495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072"/>
    <s v="00000015136730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2664"/>
    <s v="0000001059191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0773"/>
    <s v="0000001059191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5143"/>
    <s v="0000001003404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23"/>
    <s v="00000010435740"/>
    <s v="TOUS RISQUES - Intégrale (tt_risques_integral) [part_vehicules]"/>
    <s v="Propriétaire Occupant - Initiale (prop_o_initiale) [part_logement]"/>
    <s v="INTEGRALE (integrale) [part_sante]"/>
    <s v=""/>
    <s v=""/>
    <s v=""/>
    <s v=""/>
    <s v=""/>
    <s v=""/>
    <s v=""/>
    <x v="1"/>
    <n v="3"/>
    <s v="vehicules"/>
    <s v="logement"/>
    <s v="sante"/>
    <x v="16"/>
    <x v="3"/>
  </r>
  <r>
    <x v="2"/>
    <s v="T034810"/>
    <s v="0000007761376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5290"/>
    <s v="00000010724308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"/>
    <s v="T035325"/>
    <s v="000000781419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1070"/>
    <s v="0000007793433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34612"/>
    <s v="0000001017621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892"/>
    <s v="0000001038045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015"/>
    <s v="0000007704970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1661"/>
    <s v="0000001029841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0905"/>
    <s v="0000001053051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3230"/>
    <s v="0000007814032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0415"/>
    <s v="00000010328417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32903"/>
    <s v="0000001012221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0612"/>
    <s v="0000007751608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"/>
    <s v="T033716"/>
    <s v="0000001043175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616"/>
    <s v="00000010332604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35451"/>
    <s v="0000007719895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36"/>
    <s v="0000007806223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16"/>
    <s v="0000007768686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5083"/>
    <s v="00000010047081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"/>
    <s v="T032856"/>
    <s v="00000015169395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4966"/>
    <s v="0000001021141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"/>
    <s v="T035186"/>
    <s v="0000007795736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"/>
    <s v="T034916"/>
    <s v="000000779719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2963"/>
    <s v="000000104357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1957"/>
    <s v="0000001059877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02"/>
    <s v="0000001017720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"/>
    <s v="T035015"/>
    <s v="00000077140931"/>
    <s v="TOUS RISQUES - Intégrale (tt_risque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2"/>
    <s v="T032430"/>
    <s v="0000007791804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985"/>
    <s v="00000010736495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"/>
    <s v="T033230"/>
    <s v="00000077087352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4840"/>
    <s v="0000007813684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015"/>
    <s v="0000001041157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3501"/>
    <s v="00000010204525"/>
    <s v="Protection Revenus AGRI (protection_revenus_agri) [agri_accidents]"/>
    <s v="Pleins droits (pleins_droits) [agri_litiges]"/>
    <s v=""/>
    <s v=""/>
    <s v=""/>
    <s v=""/>
    <s v=""/>
    <s v=""/>
    <s v=""/>
    <s v=""/>
    <x v="0"/>
    <n v="2"/>
    <s v=""/>
    <s v=""/>
    <s v=""/>
    <x v="0"/>
    <x v="0"/>
  </r>
  <r>
    <x v="2"/>
    <s v="T033385"/>
    <s v="00000078140621"/>
    <s v="Mon Assurance Décès (assurance_deces_transition_activite) [pro_deces]"/>
    <s v="Protection revenus PRO ESSENTIEL (protection_revenus_pro_essentiel) [pro_accidents]"/>
    <s v="Formule Intégrale (gav_integ) [pro_accidentsvie]"/>
    <s v="INITIALE (initiale) [pro_dds]"/>
    <s v=""/>
    <s v=""/>
    <s v=""/>
    <s v=""/>
    <s v=""/>
    <s v=""/>
    <x v="0"/>
    <n v="4"/>
    <s v=""/>
    <s v=""/>
    <s v=""/>
    <x v="0"/>
    <x v="0"/>
  </r>
  <r>
    <x v="2"/>
    <s v="T031255"/>
    <s v="00000010597624"/>
    <s v="TOUS RISQUES - Intégrale (tt_risques_integr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"/>
    <s v="T013353"/>
    <s v="0000001019254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1638"/>
    <s v="00000010037819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"/>
    <s v="T032364"/>
    <s v="0000007812646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059"/>
    <s v="0000007813362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"/>
    <s v="T035343"/>
    <s v="0000001025822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249"/>
    <s v="00000078138426"/>
    <s v="TOUS RISQUES - Intégrale (tt_risques_integral) [part_vehicules]"/>
    <s v="Assurance Obsèques pour un capital de 5000€ (garantie_obseques) [part_obseques]"/>
    <s v=""/>
    <s v=""/>
    <s v=""/>
    <s v=""/>
    <s v=""/>
    <s v=""/>
    <s v=""/>
    <s v=""/>
    <x v="1"/>
    <n v="2"/>
    <s v="vehicules"/>
    <s v="obseques"/>
    <s v=""/>
    <x v="23"/>
    <x v="2"/>
  </r>
  <r>
    <x v="2"/>
    <s v="T032156"/>
    <s v="0000001039619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"/>
    <s v="T035125"/>
    <s v="0000007751608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35015"/>
    <s v="0000007781839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915"/>
    <s v="0000007792820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632"/>
    <s v="0000001054599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671"/>
    <s v="00000077174297"/>
    <s v="Propriétaire Occupant - Intégrale (prop_o_integrale) [part_logement]"/>
    <s v="TOUS RISQUES - Initiale (tt_risques_initi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2"/>
    <s v="T033230"/>
    <s v="0000001048643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5194"/>
    <s v="0000001073522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"/>
    <s v="T034018"/>
    <s v="0000007751608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"/>
    <s v="T035330"/>
    <s v="00000078029681"/>
    <s v="Multirisque Professionnelle : avec local (pro_avec_locaux) [pro_locaux]"/>
    <s v=""/>
    <s v=""/>
    <s v=""/>
    <s v=""/>
    <s v=""/>
    <s v=""/>
    <s v=""/>
    <s v=""/>
    <s v=""/>
    <x v="0"/>
    <n v="1"/>
    <s v=""/>
    <s v=""/>
    <s v=""/>
    <x v="0"/>
    <x v="0"/>
  </r>
  <r>
    <x v="2"/>
    <s v="T035470"/>
    <s v="0000001042813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"/>
    <s v="T030051"/>
    <s v="0000007704334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072"/>
    <s v="00000010214276"/>
    <s v="Vers l’Autonomie (500€) (vers_autonomie) [part_autonomie]"/>
    <s v="Assurance Obsèques pour un capital de 5000€ (garantie_obseques) [part_obseques]"/>
    <s v=""/>
    <s v=""/>
    <s v=""/>
    <s v=""/>
    <s v=""/>
    <s v=""/>
    <s v=""/>
    <s v=""/>
    <x v="1"/>
    <n v="2"/>
    <s v="autonomie"/>
    <s v="obseques"/>
    <s v=""/>
    <x v="13"/>
    <x v="2"/>
  </r>
  <r>
    <x v="2"/>
    <s v="T030632"/>
    <s v="00000078006687"/>
    <s v="Pleins droits (pleins_droits) [pro_litiges]"/>
    <s v="Formule Initiale (appareils_mobiles_initiale) [pro_appareils_mobiles]"/>
    <s v="Mon Assurance Décès (assurance_deces) [pro_deces]"/>
    <s v="Formule Intégrale (gav_integ) [pro_accidentsvie]"/>
    <s v=""/>
    <s v=""/>
    <s v=""/>
    <s v=""/>
    <s v=""/>
    <s v=""/>
    <x v="0"/>
    <n v="4"/>
    <s v=""/>
    <s v=""/>
    <s v=""/>
    <x v="0"/>
    <x v="0"/>
  </r>
  <r>
    <x v="2"/>
    <s v="T012256"/>
    <s v="0000001024555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"/>
    <s v="T035333"/>
    <s v="0000001066820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"/>
    <s v="T001274"/>
    <s v="0000001074649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3925"/>
    <s v="00000010251000"/>
    <s v="Propriétaire Occupant - Intégrale (prop_o_integr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"/>
    <s v="T030054"/>
    <s v="00000077795573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2"/>
    <s v="T034993"/>
    <s v="0000007734668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810"/>
    <s v="0000001001204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061"/>
    <s v="0000007813239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46"/>
    <s v="00000077516088"/>
    <s v="TOUS RISQUES - Initiale (tt_risques_initial) [part_vehicules]"/>
    <s v="Formule Intégrale (gav_integ) [part_accidents]"/>
    <s v="Pleins droits (pleins_droits) [part_litiges]"/>
    <s v="Mon Assurance Décès (assurance_deces) [part_deces]"/>
    <s v=""/>
    <s v=""/>
    <s v=""/>
    <s v=""/>
    <s v=""/>
    <s v=""/>
    <x v="1"/>
    <n v="4"/>
    <s v="vehicules"/>
    <s v="accidents"/>
    <s v="litiges"/>
    <x v="24"/>
    <x v="3"/>
  </r>
  <r>
    <x v="2"/>
    <s v="T033385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195"/>
    <s v="0000001509987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76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05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129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2024"/>
    <s v="0000007811884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02024"/>
    <s v="00000078118840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"/>
    <s v="T013353"/>
    <s v="000000102407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398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721"/>
    <s v="0000001512478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43"/>
    <s v="0000001025822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780"/>
    <s v="000000102350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5229"/>
    <s v="0000007781865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771"/>
    <s v="00000015119267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35091"/>
    <s v="0000007759549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1190"/>
    <s v="00000010477979"/>
    <s v="TOUS RISQUES - Intégrale (tt_risques_integral) [agri_vehicules]"/>
    <s v=""/>
    <s v=""/>
    <s v=""/>
    <s v=""/>
    <s v=""/>
    <s v=""/>
    <s v=""/>
    <s v=""/>
    <s v=""/>
    <x v="0"/>
    <n v="1"/>
    <s v=""/>
    <s v=""/>
    <s v=""/>
    <x v="0"/>
    <x v="0"/>
  </r>
  <r>
    <x v="2"/>
    <s v="T034477"/>
    <s v="00000010040007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01191"/>
    <s v="0000007806361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"/>
    <s v="T033661"/>
    <s v="00000078092834"/>
    <s v="Formule Locataire initiale (locataire_initiale) [part_logement]"/>
    <s v="TIERS - Intégrale (tiers_integr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2"/>
    <s v="T035339"/>
    <s v="00000010082069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0135"/>
    <s v="00000078143424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35013"/>
    <s v="0000001070177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"/>
    <s v="T033507"/>
    <s v="0000001023698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010"/>
    <s v="0000001003226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4855"/>
    <s v="00000077580263"/>
    <s v="TIERS - Intégrale (tiers_integral) [part_vehicules]"/>
    <s v="Formule Locataire initiale (locataire_initiale) [part_logement]"/>
    <s v="Formule Intégrale (gav_integ) [part_accidents]"/>
    <s v="INTEGRALE FORFAIT+ (integrale_forfait) [part_sante]"/>
    <s v=""/>
    <s v=""/>
    <s v=""/>
    <s v=""/>
    <s v=""/>
    <s v=""/>
    <x v="1"/>
    <n v="4"/>
    <s v="vehicules"/>
    <s v="logement"/>
    <s v="accidents"/>
    <x v="10"/>
    <x v="3"/>
  </r>
  <r>
    <x v="2"/>
    <s v="T034854"/>
    <s v="00000010032260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2750"/>
    <s v="00000015069606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"/>
    <s v="T034096"/>
    <s v="0000007809507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780"/>
    <s v="0000001023508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983"/>
    <s v="000000106782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3023"/>
    <s v="00000077175628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2"/>
    <s v="T033230"/>
    <s v="000000104901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12256"/>
    <s v="0000001068327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1274"/>
    <s v="00000010633463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"/>
    <s v="T035210"/>
    <s v="00000078141488"/>
    <s v="Formule Locataire intégrale (locataire_integrale) [part_logement]"/>
    <s v="Pleins droits (pleins_droits) [part_litiges]"/>
    <s v=""/>
    <s v="INTEGRALE (integrale) [part_sante]"/>
    <s v="Assurance Obsèques pour un capital de 3500€ (garantie_obseques) [part_obseques]"/>
    <s v=""/>
    <s v=""/>
    <s v=""/>
    <s v=""/>
    <s v=""/>
    <x v="1"/>
    <n v="4"/>
    <s v="logement"/>
    <s v="litiges"/>
    <s v=""/>
    <x v="25"/>
    <x v="2"/>
  </r>
  <r>
    <x v="2"/>
    <s v="T034899"/>
    <s v="000000776913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5337"/>
    <s v="0000007792264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0376"/>
    <s v="0000007798285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965"/>
    <s v="0000001063807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2249"/>
    <s v="0000007794085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857"/>
    <s v="0000007700689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308"/>
    <s v="00000078135990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"/>
    <s v="T034477"/>
    <s v="000000103082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5125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965"/>
    <s v="0000001052431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85"/>
    <s v="0000001052050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0921"/>
    <s v="0000007765452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33230"/>
    <s v="0000001057690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4213"/>
    <s v="00000077025382"/>
    <s v="Propriétaire Occupant - Initiale (prop_o_initiale) [part_logement]"/>
    <s v="Pleins droits (pleins_droits) [part_litiges]"/>
    <s v="Formule Initiale (gav_init) [part_accidents]"/>
    <s v=""/>
    <s v=""/>
    <s v=""/>
    <s v=""/>
    <s v=""/>
    <s v=""/>
    <s v=""/>
    <x v="1"/>
    <n v="3"/>
    <s v="logement"/>
    <s v="litiges"/>
    <s v="accidents"/>
    <x v="26"/>
    <x v="3"/>
  </r>
  <r>
    <x v="2"/>
    <s v="T031101"/>
    <s v="0000007706451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"/>
    <s v="T034831"/>
    <s v="0000001512628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810"/>
    <s v="0000001018473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02"/>
    <s v="0000007713324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2674"/>
    <s v="0000001053853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19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363"/>
    <s v="0000001002516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957"/>
    <s v="000000105776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5186"/>
    <s v="0000007774609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"/>
    <s v="T001094"/>
    <s v="0000001050425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"/>
    <s v="T034948"/>
    <s v="00000010457741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3020"/>
    <s v="0000007722910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038"/>
    <s v="00000010217180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"/>
    <s v="T030135"/>
    <s v="0000007814327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35519"/>
    <s v="00000010753064"/>
    <s v="TOUS RISQUES - Intégrale (tt_risque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2"/>
    <s v="T032374"/>
    <s v="00000010605423"/>
    <s v="Propriétaire Occupant - Intégrale (prop_o_integrale) [part_logement]"/>
    <s v="Pleins droits (pleins_droits) [part_litiges]"/>
    <s v="Formule Initiale (gav_init) [part_accidents]"/>
    <s v=""/>
    <s v=""/>
    <s v=""/>
    <s v=""/>
    <s v=""/>
    <s v=""/>
    <s v=""/>
    <x v="1"/>
    <n v="3"/>
    <s v="logement"/>
    <s v="litiges"/>
    <s v="accidents"/>
    <x v="26"/>
    <x v="3"/>
  </r>
  <r>
    <x v="2"/>
    <s v="T035213"/>
    <s v="0000007811412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"/>
    <s v="T031857"/>
    <s v="0000007792158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810"/>
    <s v="0000001010983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17731"/>
    <s v="000000780505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2856"/>
    <s v="0000001063063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3230"/>
    <s v="000000151389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5186"/>
    <s v="000000778533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5258"/>
    <s v="0000007715188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12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23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18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32"/>
    <s v="00000077516088"/>
    <s v="Pleins droits (pleins_droits) [part_litiges]"/>
    <s v="Formule Intégrale (gav_integ) [part_accidents]"/>
    <s v=""/>
    <s v=""/>
    <s v=""/>
    <s v=""/>
    <s v=""/>
    <s v=""/>
    <s v=""/>
    <s v=""/>
    <x v="1"/>
    <n v="2"/>
    <s v="litiges"/>
    <s v="accidents"/>
    <s v=""/>
    <x v="27"/>
    <x v="2"/>
  </r>
  <r>
    <x v="2"/>
    <s v="T035271"/>
    <s v="00000077516088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"/>
    <s v="T035519"/>
    <s v="00000077516088"/>
    <s v="TOUS RISQUES - Initiale (tt_risques_initial) [part_vehicules]"/>
    <s v="Formule Locataire initiale (locataire_initi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2"/>
    <s v="T035533"/>
    <s v="00000077516088"/>
    <s v="Propriétaire Occupant - Initiale (prop_o_initi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"/>
    <s v="T035531"/>
    <s v="00000077516088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"/>
    <s v="T035125"/>
    <s v="00000077516088"/>
    <s v="Propriétaire Occupant - Intégrale (prop_o_integrale) [part_logement]"/>
    <s v="Mon Assurance Décès (assurance_deces) [part_deces]"/>
    <s v=""/>
    <s v=""/>
    <s v=""/>
    <s v=""/>
    <s v=""/>
    <s v=""/>
    <s v=""/>
    <s v=""/>
    <x v="1"/>
    <n v="2"/>
    <s v="logement"/>
    <s v="deces"/>
    <s v=""/>
    <x v="12"/>
    <x v="2"/>
  </r>
  <r>
    <x v="2"/>
    <s v="T034207"/>
    <s v="00000015077002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"/>
    <s v="T035578"/>
    <s v="00000077968598"/>
    <s v="Mon Assurance Décès (assurance_deces) [part_deces]"/>
    <s v="Assurance Obsèques pour un capital de 10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"/>
    <s v="T001025"/>
    <s v="0000007789914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30721"/>
    <s v="00000077634842"/>
    <s v="Formule Locataire intégrale (locataire_integrale) [pro_logement]"/>
    <s v="Protection revenus PRO Optimum (protection_revenus_pro_optimum_palier_90) [pro_accidents]"/>
    <s v="INITIALE (initiale) [pro_dds]"/>
    <s v="Formule Intégrale (gav_integ) [pro_accidentsvie]"/>
    <s v=""/>
    <s v=""/>
    <s v=""/>
    <s v=""/>
    <s v=""/>
    <s v=""/>
    <x v="0"/>
    <n v="4"/>
    <s v=""/>
    <s v=""/>
    <s v=""/>
    <x v="0"/>
    <x v="0"/>
  </r>
  <r>
    <x v="2"/>
    <s v="T034993"/>
    <s v="0000001074649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4186"/>
    <s v="00000078138544"/>
    <s v="Propriétaire Occupant - Intégrale (prop_o_integrale) [part_logement]"/>
    <s v="Pleins droits (pleins_droits) [part_litiges]"/>
    <s v="Formule Intégrale (securite_integrale) [part_securite]"/>
    <s v="Formule Intégrale (gav_integ) [part_accidents]"/>
    <s v="Mon Assurance Décès (assurance_deces) [part_deces]"/>
    <s v=""/>
    <s v=""/>
    <s v=""/>
    <s v=""/>
    <s v=""/>
    <x v="1"/>
    <n v="5"/>
    <s v="logement"/>
    <s v="litiges"/>
    <s v="securite"/>
    <x v="29"/>
    <x v="3"/>
  </r>
  <r>
    <x v="2"/>
    <s v="T034337"/>
    <s v="000000781429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5374"/>
    <s v="00000010161310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1403"/>
    <s v="000000775160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542"/>
    <s v="0000001042280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916"/>
    <s v="00000077253109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1782"/>
    <s v="0000007807393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34477"/>
    <s v="000000103140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5232"/>
    <s v="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"/>
    <s v="T030921"/>
    <s v="00000078099646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34810"/>
    <s v="00000010360258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"/>
    <s v="T013353"/>
    <s v="00000010149727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430"/>
    <s v="0000001067436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2024"/>
    <s v="00000078104316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02"/>
    <s v="00000010451145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810"/>
    <s v="0000001018872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3385"/>
    <s v="00000010118056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17731"/>
    <s v="00000010335092"/>
    <s v="Formule Intégrale (gav_integ) [part_accidents]"/>
    <s v="TOUS RISQUES - Initiale (tt_risques_initial) [part_vehicules]"/>
    <s v=""/>
    <s v=""/>
    <s v="Propriétaire Occupant - Intégrale (prop_o_integrale) [part_logement]"/>
    <s v=""/>
    <s v=""/>
    <s v=""/>
    <s v=""/>
    <s v=""/>
    <x v="1"/>
    <n v="3"/>
    <s v="accidents"/>
    <s v="vehicules"/>
    <s v=""/>
    <x v="21"/>
    <x v="2"/>
  </r>
  <r>
    <x v="2"/>
    <s v="T035210"/>
    <s v="00000078141488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502"/>
    <s v="0000007794836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2430"/>
    <s v="00000010674364"/>
    <s v="Propriétaire Occupant - Intégrale (prop_o_integrale) [part_logement]"/>
    <s v="Pleins droits (pleins_droits) [part_litiges]"/>
    <s v="Formule Intégrale (appareils_mobiles_integrale) [part_appareils_mobiles]"/>
    <s v="Pack NEXECUR (securite_nexecur) [part_securite]"/>
    <s v="Formule Intégrale (gav_integ) [part_accidents]"/>
    <s v="Mon Assurance Décès (assurance_deces) [part_deces]"/>
    <s v=""/>
    <s v=""/>
    <s v=""/>
    <s v=""/>
    <x v="1"/>
    <n v="6"/>
    <s v="logement"/>
    <s v="litiges"/>
    <s v="appareils_mobiles"/>
    <x v="30"/>
    <x v="3"/>
  </r>
  <r>
    <x v="2"/>
    <s v="T033230"/>
    <s v="000000773106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5013"/>
    <s v="00000010664474"/>
    <s v="Mon Assurance Décès (assurance_deces) [part_deces]"/>
    <s v="Assurance Obsèques pour un capital de 2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"/>
    <s v="T035091"/>
    <s v="000000104010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"/>
    <s v="T030780"/>
    <s v="0000007758055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2327"/>
    <s v="00000077073471"/>
    <s v="Formule Intégrale (gav_integ) [part_accidents]"/>
    <s v="TOUS RISQUES - Intégrale (tt_risques_integral) [part_vehicules]"/>
    <s v="Propriétaire Non Occupant - Initiale (prop_no_initiale) [part_logement]"/>
    <s v="Pleins droits (pleins_droits) [part_litiges]"/>
    <s v=""/>
    <s v=""/>
    <s v=""/>
    <s v=""/>
    <s v=""/>
    <s v=""/>
    <x v="1"/>
    <n v="4"/>
    <s v="accidents"/>
    <s v="vehicules"/>
    <s v="logement"/>
    <x v="10"/>
    <x v="3"/>
  </r>
  <r>
    <x v="2"/>
    <s v="T035390"/>
    <s v="00000078124830"/>
    <s v="Propriétaire Occupant - Intégrale (prop_o_integrale) [part_logement]"/>
    <s v="Formule Intégrale (gav_integ) [part_accidents]"/>
    <s v="Mon Assurance Décès (assurance_deces) [part_deces]"/>
    <s v=""/>
    <s v=""/>
    <s v=""/>
    <s v=""/>
    <s v=""/>
    <s v=""/>
    <s v=""/>
    <x v="1"/>
    <n v="3"/>
    <s v="logement"/>
    <s v="accidents"/>
    <s v="deces"/>
    <x v="31"/>
    <x v="3"/>
  </r>
  <r>
    <x v="2"/>
    <s v="T033925"/>
    <s v="00000010049814"/>
    <s v="INTEGRALE FORFAIT+ (integrale_forfait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2"/>
    <s v="T032688"/>
    <s v="00000010736341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"/>
    <s v="T035482"/>
    <s v="0000007789951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"/>
    <s v="T032364"/>
    <s v="00000078126462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097"/>
    <s v="00000077672314"/>
    <s v="Propriétaire Occupant - Intégrale (prop_o_integrale) [part_logement]"/>
    <s v="TOUS RISQUES - Intégrale (tt_risques_integr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2"/>
    <s v="T032905"/>
    <s v="00000078068609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"/>
    <s v="T013353"/>
    <s v="00000010149727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"/>
    <s v="T031101"/>
    <s v="0000007722522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"/>
    <s v="T034788"/>
    <s v="00000078124053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4998"/>
    <s v="000000770201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440"/>
    <s v="0000000921726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36"/>
    <s v="000000090477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770"/>
    <s v="0000010019634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5560"/>
    <s v="0000010089608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73"/>
    <s v="0000001552617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00"/>
    <s v="0000001346019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488"/>
    <s v="0000010043344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74080"/>
    <s v="0000001495363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06"/>
    <s v="0000010104064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59"/>
    <s v="0000001396900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81"/>
    <s v="000000080216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01"/>
    <s v="0000000332536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50"/>
    <s v="0000001707027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43"/>
    <s v="0000001271879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97"/>
    <s v="0000010068055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16"/>
    <s v="0000010044275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97"/>
    <s v="0000001569303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72"/>
    <s v="0000001591929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218"/>
    <s v="0000010015050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38"/>
    <s v="0000001302305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66"/>
    <s v="0000001550195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68"/>
    <s v="0000010069043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94"/>
    <s v="000001009379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43"/>
    <s v="0000001271879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18"/>
    <s v="0000000019543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233"/>
    <s v="0000010077975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66"/>
    <s v="0000001610573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03"/>
    <s v="0000001282438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404"/>
    <s v="0000001282438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03"/>
    <s v="0000001282438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97"/>
    <s v="0000001396547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18"/>
    <s v="0000000012255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88"/>
    <s v="0000001377269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8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77"/>
    <s v="0000001457335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83"/>
    <s v="0000001054815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85"/>
    <s v="0000002321369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751"/>
    <s v="0000001526605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76835"/>
    <s v="0000000010589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74080"/>
    <s v="0000000563467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755"/>
    <s v="0000000539493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79"/>
    <s v="0000000030294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77"/>
    <s v="0000001623798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72"/>
    <s v="0000010094481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11"/>
    <s v="0000001283333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2007"/>
    <s v="0000010008965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7884"/>
    <s v="0000010064420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498"/>
    <s v="0000000392196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30"/>
    <s v="0000010104822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43"/>
    <s v="0000010103748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60"/>
    <s v="0000000662600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070"/>
    <s v="0000001361556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718"/>
    <s v="0000002304219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62"/>
    <s v="0000010041253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43"/>
    <s v="0000001351890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58"/>
    <s v="0000001644048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171"/>
    <s v="0000000045269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38"/>
    <s v="0000000415282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04"/>
    <s v="0000010063221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41"/>
    <s v="0000001581600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978"/>
    <s v="0000001240828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94"/>
    <s v="0000002387227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5583"/>
    <s v="0000000903442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59"/>
    <s v="0000001396900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79"/>
    <s v="0000010098162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11"/>
    <s v="0000000005522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978"/>
    <s v="0000001240828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795"/>
    <s v="0000001196010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94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38"/>
    <s v="0000000402687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38"/>
    <s v="0000010102689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86"/>
    <s v="0000001538808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170"/>
    <s v="0000010101163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48"/>
    <s v="0000001674639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7"/>
    <s v="0000000326800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94"/>
    <s v="000001009379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82"/>
    <s v="000001008471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67"/>
    <s v="0000010081075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81"/>
    <s v="0000000739750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555"/>
    <s v="0000000419891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84"/>
    <s v="0000001147753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468"/>
    <s v="0000001502209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5484"/>
    <s v="0000000635672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404"/>
    <s v="0000000404736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12"/>
    <s v="0000000812346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276"/>
    <s v="0000000010134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68"/>
    <s v="0000001034082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412"/>
    <s v="0000001503959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266"/>
    <s v="0000000047762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8"/>
    <s v="0000010104118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400"/>
    <s v="0000010080994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25"/>
    <s v="0000001383283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41"/>
    <s v="0000000411694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47"/>
    <s v="0000010038439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489"/>
    <s v="0000010014159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75"/>
    <s v="0000002396311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660"/>
    <s v="000000079067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758"/>
    <s v="0000000937757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167"/>
    <s v="0000000968290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08"/>
    <s v="000000089985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464"/>
    <s v="0000010021126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54"/>
    <s v="0000001742668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04"/>
    <s v="0000000515677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439"/>
    <s v="0000010064116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25"/>
    <s v="0000001383283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98"/>
    <s v="0000010029954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73469"/>
    <s v="0000010104878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84"/>
    <s v="0000010008904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38"/>
    <s v="0000000438246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20"/>
    <s v="0000000875394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71"/>
    <s v="0000010103228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404"/>
    <s v="000001000790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975"/>
    <s v="0000010093550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43"/>
    <s v="0000002325260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997"/>
    <s v="0000001548684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266"/>
    <s v="000001006174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5927"/>
    <s v="000000151945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870"/>
    <s v="0000000049542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50"/>
    <s v="0000000006706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996"/>
    <s v="0000000561190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758"/>
    <s v="0000000883391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834"/>
    <s v="0000000508520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525"/>
    <s v="0000000433676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94"/>
    <s v="000001009379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43"/>
    <s v="000001001531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57"/>
    <s v="0000000899664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7048"/>
    <s v="0000001394320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20"/>
    <s v="0000000778000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11"/>
    <s v="000000146985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66"/>
    <s v="0000010076890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919"/>
    <s v="0000010103323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259"/>
    <s v="0000001370534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941"/>
    <s v="0000000002216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43"/>
    <s v="0000001324141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53"/>
    <s v="0000010066310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81"/>
    <s v="0000000858712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222"/>
    <s v="0000001015033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718"/>
    <s v="0000010031624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97"/>
    <s v="0000010095801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41"/>
    <s v="0000002322919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674"/>
    <s v="0000001708108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13"/>
    <s v="0000001554936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83"/>
    <s v="0000000031959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38"/>
    <s v="0000000976097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410"/>
    <s v="0000000006601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440"/>
    <s v="0000010104553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936"/>
    <s v="0000000911284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8"/>
    <s v="0000001037614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77"/>
    <s v="000001001822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94"/>
    <s v="0000001441615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68"/>
    <s v="0000000341576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624"/>
    <s v="0000000588661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919"/>
    <s v="0000010057839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09"/>
    <s v="0000000803965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53"/>
    <s v="0000000719665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674"/>
    <s v="0000001420422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8753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094"/>
    <s v="0000010103609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67"/>
    <s v="0000001539145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525"/>
    <s v="0000000783420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839"/>
    <s v="0000010091867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97"/>
    <s v="0000000782182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468"/>
    <s v="0000010089553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941"/>
    <s v="000000139275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0347"/>
    <s v="0000000621234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09"/>
    <s v="0000001397241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94"/>
    <s v="000001009379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181"/>
    <s v="0000000490733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125"/>
    <s v="0000000467790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96"/>
    <s v="0000010044668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7125"/>
    <s v="0000000856609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783"/>
    <s v="0000000760714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43"/>
    <s v="0000001588366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24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2"/>
    <s v="0000000578759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978"/>
    <s v="0000001539145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406"/>
    <s v="0000010027216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718"/>
    <s v="0000000772899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38"/>
    <s v="0000010081654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60"/>
    <s v="0000000359994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59"/>
    <s v="0000001249227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10"/>
    <s v="0000000671676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585"/>
    <s v="0000000917773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73469"/>
    <s v="0000010104878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77"/>
    <s v="0000001408617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57"/>
    <s v="0000010031842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97"/>
    <s v="0000001045597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497"/>
    <s v="0000010103749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18"/>
    <s v="0000010054610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473"/>
    <s v="0000001615092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437"/>
    <s v="0000000331673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50"/>
    <s v="0000010038742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941"/>
    <s v="0000000785327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68"/>
    <s v="0000010100440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21"/>
    <s v="0000000448369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978"/>
    <s v="0000001539145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11"/>
    <s v="0000001308671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20"/>
    <s v="0000000875394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922"/>
    <s v="0000010096127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5627"/>
    <s v="0000001370113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758"/>
    <s v="0000000977618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61"/>
    <s v="0000001506474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93"/>
    <s v="0000000721330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7695"/>
    <s v="0000010045952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19"/>
    <s v="0000000783420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68"/>
    <s v="0000001493475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887"/>
    <s v="0000001292274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70"/>
    <s v="0000001343546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525"/>
    <s v="0000010045620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406"/>
    <s v="0000000355397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75"/>
    <s v="0000001395902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782"/>
    <s v="0000000406697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3510"/>
    <s v="0000001441865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208"/>
    <s v="0000000461039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222"/>
    <s v="0000000321629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95"/>
    <s v="0000001430257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6"/>
    <s v="0000000765768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7693"/>
    <s v="0000001286125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18"/>
    <s v="0000001262679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12"/>
    <s v="0000002318554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50"/>
    <s v="0000010062931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167"/>
    <s v="0000001139188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94"/>
    <s v="0000000419267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23"/>
    <s v="0000000442913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741"/>
    <s v="0000010035516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97"/>
    <s v="0000010095801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758"/>
    <s v="0000000002704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43"/>
    <s v="0000001404107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506"/>
    <s v="0000001025963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43"/>
    <s v="0000000755921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181"/>
    <s v="0000010063793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89067"/>
    <s v="0000001717973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795"/>
    <s v="0000010075247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447"/>
    <s v="0000001654130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137"/>
    <s v="000001000298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979"/>
    <s v="000000038779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406"/>
    <s v="0000010053474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979"/>
    <s v="0000010083324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55"/>
    <s v="0000001685535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71"/>
    <s v="0000000865481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173"/>
    <s v="000000052696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0293"/>
    <s v="0000000375227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14"/>
    <s v="0000010103903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69"/>
    <s v="0000010078371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405"/>
    <s v="0000001278343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6020"/>
    <s v="0000000005038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97"/>
    <s v="0000010095801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71"/>
    <s v="0000001654130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04"/>
    <s v="0000000512460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34"/>
    <s v="0000000697433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440"/>
    <s v="0000001081942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2"/>
    <s v="0000000563491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36"/>
    <s v="0000010064540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965"/>
    <s v="0000000428516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437"/>
    <s v="0000001040833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55"/>
    <s v="0000000045458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674"/>
    <s v="0000000970362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89297"/>
    <s v="0000001163481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919"/>
    <s v="0000010015155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97"/>
    <s v="0000001375947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20"/>
    <s v="0000010019535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06"/>
    <s v="000001002326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25"/>
    <s v="0000001194265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52"/>
    <s v="0000010000604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04"/>
    <s v="0000010096141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7695"/>
    <s v="0000000437172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012"/>
    <s v="0000000437172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631"/>
    <s v="0000010101653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3509"/>
    <s v="0000010049766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97"/>
    <s v="0000010095801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651"/>
    <s v="0000000052073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65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26"/>
    <s v="0000010075914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68"/>
    <s v="0000001159438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71"/>
    <s v="0000010104875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74793"/>
    <s v="0000010103862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06"/>
    <s v="0000010105048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6"/>
    <s v="0000001746021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3292"/>
    <s v="0000000883797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13"/>
    <s v="0000001060838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76693"/>
    <s v="0000010057353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52"/>
    <s v="0000010040654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2"/>
    <s v="0000000563491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634"/>
    <s v="0000010043486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887"/>
    <s v="0000000010290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561"/>
    <s v="0000002388454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525"/>
    <s v="0000010094283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83"/>
    <s v="000001009443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498"/>
    <s v="0000010045506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31"/>
    <s v="0000001360938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88"/>
    <s v="0000001559001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524"/>
    <s v="0000000556650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6995"/>
    <s v="0000010094767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774"/>
    <s v="0000001271960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987"/>
    <s v="0000000006880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54"/>
    <s v="0000001743213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81"/>
    <s v="0000000739794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77"/>
    <s v="0000010020152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47"/>
    <s v="0000010069857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6"/>
    <s v="0000001603196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651"/>
    <s v="0000001379887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18"/>
    <s v="0000001433988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5046"/>
    <s v="0000010105102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43"/>
    <s v="0000001299469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406"/>
    <s v="0000010102984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8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50"/>
    <s v="0000000026915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2"/>
    <s v="0000001024740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506"/>
    <s v="0000001129269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89067"/>
    <s v="0000001715134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7"/>
    <s v="0000010021631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944"/>
    <s v="000000035632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094"/>
    <s v="0000010103609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28"/>
    <s v="0000000003416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426"/>
    <s v="0000010069634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85407"/>
    <s v="0000000789734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20"/>
    <s v="0000000708000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404"/>
    <s v="0000001293742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168"/>
    <s v="0000000018363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43"/>
    <s v="0000000004333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442"/>
    <s v="0000000992423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04"/>
    <s v="0000001040765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222"/>
    <s v="0000000026698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660"/>
    <s v="0000001642549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718"/>
    <s v="0000010041199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173"/>
    <s v="0000000453412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3"/>
    <s v="0000010105117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43"/>
    <s v="0000000004333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06"/>
    <s v="0000000902453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8"/>
    <s v="0000010105127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064"/>
    <s v="0000001493814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31"/>
    <s v="0000000806830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89297"/>
    <s v="0000000037898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68"/>
    <s v="0000000029496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09"/>
    <s v="0000000645640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98"/>
    <s v="0000010001366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919"/>
    <s v="000000136023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446"/>
    <s v="0000000044756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31"/>
    <s v="0000000830452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2"/>
    <s v="0000000527203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55"/>
    <s v="0000001440165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916"/>
    <s v="0000000599551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153"/>
    <s v="0000010065208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23"/>
    <s v="0000010034533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50"/>
    <s v="0000001283314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19"/>
    <s v="0000001746890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84"/>
    <s v="0000002318245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97"/>
    <s v="0000010095801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2270"/>
    <s v="0000000418020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58"/>
    <s v="0000010076824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96"/>
    <s v="0000001709210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89067"/>
    <s v="0000000818832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7"/>
    <s v="0000001660654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171"/>
    <s v="0000010061778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2007"/>
    <s v="0000001082411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28"/>
    <s v="0000010079593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20"/>
    <s v="0000010056746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7"/>
    <s v="0000010044474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0085"/>
    <s v="0000000565208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0349"/>
    <s v="000000036978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73469"/>
    <s v="0000010104878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06"/>
    <s v="0000010099317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251"/>
    <s v="0000001734073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48"/>
    <s v="0000000001306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10"/>
    <s v="0000000019171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634"/>
    <s v="0000010095821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43"/>
    <s v="0000010060167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52"/>
    <s v="0000001544978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808"/>
    <s v="0000000421024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3264"/>
    <s v="0000000337765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470"/>
    <s v="0000010090686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2"/>
    <s v="0000010022434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25"/>
    <s v="0000000443768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3064"/>
    <s v="0000010029639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12"/>
    <s v="0000010101797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758"/>
    <s v="0000000005317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34"/>
    <s v="0000010103746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52"/>
    <s v="0000010095869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953"/>
    <s v="0000001114614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2007"/>
    <s v="000001008256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8"/>
    <s v="0000010104994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06"/>
    <s v="0000010029140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66"/>
    <s v="0000010007111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71"/>
    <s v="0000001575654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89"/>
    <s v="0000010091412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446"/>
    <s v="0000000044756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406"/>
    <s v="0000001291869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261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5627"/>
    <s v="0000000384041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84"/>
    <s v="0000000503892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69"/>
    <s v="0000010017515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125"/>
    <s v="0000010017192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24"/>
    <s v="0000000579965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2397"/>
    <s v="0000000983075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692"/>
    <s v="0000010017515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7"/>
    <s v="0000001400949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0085"/>
    <s v="0000000561570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6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6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6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59"/>
    <s v="0000001249227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89067"/>
    <s v="0000001714051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08"/>
    <s v="0000010066048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04"/>
    <s v="0000000587590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123"/>
    <s v="0000000436277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55"/>
    <s v="0000001196250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674"/>
    <s v="0000000899701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404"/>
    <s v="0000000909102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6"/>
    <s v="0000001643687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77"/>
    <s v="000001001822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0857"/>
    <s v="0000010034911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18"/>
    <s v="0000010105144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38"/>
    <s v="0000000002432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24"/>
    <s v="0000000791439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87"/>
    <s v="0000010067834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510"/>
    <s v="0000001135108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06"/>
    <s v="0000010104658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727"/>
    <s v="0000001684832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7884"/>
    <s v="0000000025434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3264"/>
    <s v="0000000853661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406"/>
    <s v="0000010069623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51"/>
    <s v="0000001257687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2"/>
    <s v="000000045422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106"/>
    <s v="0000010080979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78"/>
    <s v="0000000414119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61"/>
    <s v="0000010046089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16"/>
    <s v="0000000931419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38"/>
    <s v="0000000038116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506"/>
    <s v="0000010029932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89"/>
    <s v="0000000006666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45"/>
    <s v="0000001269263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98"/>
    <s v="000000047327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2464"/>
    <s v="0000000017253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86"/>
    <s v="0000000968847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887"/>
    <s v="0000010004923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175"/>
    <s v="0000000514863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65"/>
    <s v="0000010043988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502"/>
    <s v="0000001024927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28"/>
    <s v="0000001157108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11"/>
    <s v="0000010033222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20"/>
    <s v="0000000051149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010"/>
    <s v="0000010025541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0857"/>
    <s v="0000001083382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739"/>
    <s v="0000010079908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47"/>
    <s v="0000001274005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6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6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426"/>
    <s v="0000001548438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06"/>
    <s v="000001007578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89221"/>
    <s v="0000010059451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"/>
    <s v="H009110"/>
    <s v="0000001300655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74074"/>
    <s v="0000010105028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38"/>
    <s v="0000010013302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167"/>
    <s v="0000010027355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69"/>
    <s v="0000001130694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4"/>
    <s v="0000000589856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73469"/>
    <s v="0000001368430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3092"/>
    <s v="0000010097198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572"/>
    <s v="0000001697282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581"/>
    <s v="0000001536565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877"/>
    <s v="00000016562500"/>
    <s v="Propriétaire Occupant - Intégrale (prop_o_integrale) [agri_logement]"/>
    <s v="Pleins droits (pleins_droits) [agri_litiges]"/>
    <s v="INTEGRALE (integrale) [agri_dds]"/>
    <s v="TOUS RISQUES - Initiale (tt_risques_initial) [agri_vehicules]"/>
    <s v=""/>
    <s v=""/>
    <s v=""/>
    <s v=""/>
    <s v=""/>
    <s v=""/>
    <x v="0"/>
    <n v="4"/>
    <s v=""/>
    <s v=""/>
    <s v=""/>
    <x v="0"/>
    <x v="0"/>
  </r>
  <r>
    <x v="3"/>
    <s v="H013758"/>
    <s v="0000001015945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207"/>
    <s v="0000000326800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55"/>
    <s v="0000000719299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09118"/>
    <s v="00000005835356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800"/>
    <s v="0000000350463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25"/>
    <s v="0000001260591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288"/>
    <s v="0000000367113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208"/>
    <s v="0000010047380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561"/>
    <s v="0000000364533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222"/>
    <s v="0000000654496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1177"/>
    <s v="0000001057272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118"/>
    <s v="0000010021519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09501"/>
    <s v="0000000482372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904"/>
    <s v="0000010104926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898"/>
    <s v="0000001432476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178"/>
    <s v="000001010346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718"/>
    <s v="0000010041199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76835"/>
    <s v="0000010056347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02617"/>
    <s v="0000001530594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120"/>
    <s v="0000001553885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16"/>
    <s v="0000001266809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53"/>
    <s v="00000005693802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05627"/>
    <s v="0000010042228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222"/>
    <s v="0000000756090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0878"/>
    <s v="00000101019246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"/>
    <s v="H007884"/>
    <s v="0000000031579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09575"/>
    <s v="00000000356410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"/>
    <s v="H013873"/>
    <s v="0000000329097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106"/>
    <s v="000001000776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87044"/>
    <s v="0000010104933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"/>
    <s v="H014010"/>
    <s v="0000000043614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2167"/>
    <s v="000001008348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09501"/>
    <s v="0000000011479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08301"/>
    <s v="0000010100715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"/>
    <s v="H014097"/>
    <s v="0000001154670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620"/>
    <s v="0000010072397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0717"/>
    <s v="0000010040592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3878"/>
    <s v="0000000033808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598"/>
    <s v="0000001283266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3509"/>
    <s v="00000010005765"/>
    <s v="Assurance Obsèques pour un capital de 3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085"/>
    <s v="000000072066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2222"/>
    <s v="0000000516420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00"/>
    <s v="00000004492285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437"/>
    <s v="00000005134617"/>
    <s v=""/>
    <s v="Formule Locataire initiale (locataire_initiale) [part_logement]"/>
    <s v=""/>
    <s v=""/>
    <s v=""/>
    <s v=""/>
    <s v=""/>
    <s v=""/>
    <s v=""/>
    <s v=""/>
    <x v="1"/>
    <n v="1"/>
    <s v=""/>
    <s v="logement"/>
    <s v=""/>
    <x v="3"/>
    <x v="1"/>
  </r>
  <r>
    <x v="3"/>
    <s v="H010085"/>
    <s v="00000005615704"/>
    <s v="Vers l’Autonomie (600€) (vers_autonomie_capital) [part_autonomie]"/>
    <s v="Téléassistance à domicile - Formule Aidant (teleassistance_domicile_aidant) [part_teleassistance]"/>
    <s v=""/>
    <s v=""/>
    <s v=""/>
    <s v=""/>
    <s v=""/>
    <s v=""/>
    <s v=""/>
    <s v=""/>
    <x v="1"/>
    <n v="2"/>
    <s v="autonomie"/>
    <s v="teleassistance"/>
    <s v=""/>
    <x v="33"/>
    <x v="2"/>
  </r>
  <r>
    <x v="3"/>
    <s v="H013866"/>
    <s v="0000000408799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"/>
    <s v="H012651"/>
    <s v="00000017261350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"/>
    <s v="H014106"/>
    <s v="000001000776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2547"/>
    <s v="000001003979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89067"/>
    <s v="0000010059350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12"/>
    <s v="0000010076890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22"/>
    <s v="00000016230663"/>
    <s v="Assurance Obsèques pour un capital de 3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57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66"/>
    <s v="00000014160110"/>
    <s v="Propriétaire Occupant - Intégrale (prop_o_integrale) [part_logement]"/>
    <s v="Pleins droits (pleins_droits) [part_litiges]"/>
    <s v="Mon Assurance Décès (assurance_deces) [part_deces]"/>
    <s v="Formule Intégrale (gav_integ) [part_accidents]"/>
    <s v="Formule Initiale (appareils_mobiles_initiale) [part_appareils_mobiles]"/>
    <s v=""/>
    <s v=""/>
    <s v=""/>
    <s v=""/>
    <s v=""/>
    <x v="1"/>
    <n v="5"/>
    <s v="logement"/>
    <s v="litiges"/>
    <s v="deces"/>
    <x v="34"/>
    <x v="3"/>
  </r>
  <r>
    <x v="3"/>
    <s v="H014649"/>
    <s v="0000010090402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0857"/>
    <s v="0000010100994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964"/>
    <s v="0000001574941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820"/>
    <s v="000000141863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08173"/>
    <s v="0000001513947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09138"/>
    <s v="000001006118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791"/>
    <s v="00000012435201"/>
    <s v="TIERS - Intégrale (tiers_integral) [part_vehicules]"/>
    <s v="INTEGRALE (integrale) [part_sante]"/>
    <s v=""/>
    <s v=""/>
    <s v=""/>
    <s v=""/>
    <s v=""/>
    <s v=""/>
    <s v=""/>
    <s v=""/>
    <x v="1"/>
    <n v="2"/>
    <s v="vehicules"/>
    <s v="sante"/>
    <s v=""/>
    <x v="35"/>
    <x v="2"/>
  </r>
  <r>
    <x v="3"/>
    <s v="H011795"/>
    <s v="00000100752471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3"/>
    <s v="H003264"/>
    <s v="000001010281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106"/>
    <s v="000000000749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2464"/>
    <s v="0000000026174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89067"/>
    <s v="000001005935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07884"/>
    <s v="00000004611217"/>
    <s v=""/>
    <s v="Formule Intégrale (gav_integ) [part_accidents]"/>
    <s v=""/>
    <s v=""/>
    <s v=""/>
    <s v=""/>
    <s v=""/>
    <s v=""/>
    <s v=""/>
    <s v=""/>
    <x v="1"/>
    <n v="1"/>
    <s v=""/>
    <s v="accidents"/>
    <s v=""/>
    <x v="8"/>
    <x v="1"/>
  </r>
  <r>
    <x v="3"/>
    <s v="H012547"/>
    <s v="000001010511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068"/>
    <s v="0000000833665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6"/>
    <s v="0000000039000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"/>
    <s v="H013848"/>
    <s v="0000010045055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2"/>
    <s v="0000000603858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02007"/>
    <s v="0000000550054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"/>
    <s v="H010349"/>
    <s v="00000003141500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331"/>
    <s v="0000000822110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3506"/>
    <s v="000000066478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227"/>
    <s v="00000100748826"/>
    <s v="Formule Locataire initiale (locataire_initi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3"/>
    <s v="H013312"/>
    <s v="000000077910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343"/>
    <s v="00000100626161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502"/>
    <s v="000001010505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894"/>
    <s v="00000100446685"/>
    <s v="Formule Locataire initiale (locataire_initi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"/>
    <s v="H014065"/>
    <s v="00000000090618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"/>
    <s v="H012555"/>
    <s v="0000000719363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09256"/>
    <s v="0000010076861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89176"/>
    <s v="0000000793080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872"/>
    <s v="00000004751809"/>
    <s v="EKO (tiers_initial) [part_vehicules]"/>
    <s v="Formule Initiale (gav_init) [part_accidents]"/>
    <s v="Pleins droits (pleins_droits) [part_litiges]"/>
    <s v=""/>
    <s v=""/>
    <s v=""/>
    <s v=""/>
    <s v=""/>
    <s v=""/>
    <s v=""/>
    <x v="1"/>
    <n v="3"/>
    <s v="vehicules"/>
    <s v="accidents"/>
    <s v="litiges"/>
    <x v="24"/>
    <x v="3"/>
  </r>
  <r>
    <x v="3"/>
    <s v="H014207"/>
    <s v="0000001003413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08173"/>
    <s v="000001004779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153"/>
    <s v="0000001437361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97"/>
    <s v="0000001154670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555"/>
    <s v="0000000864359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552"/>
    <s v="0000001473776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"/>
    <s v="H013953"/>
    <s v="0000010101020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"/>
    <s v="H014377"/>
    <s v="00000100214022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"/>
    <s v="H013983"/>
    <s v="0000001406028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206"/>
    <s v="0000001340808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78"/>
    <s v="0000001318056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89474"/>
    <s v="0000010096021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343"/>
    <s v="000001006318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358"/>
    <s v="00000010050892"/>
    <s v="Assurance Obsèques pour un capital de 4500€ (garantie_obseques) [part_obseques]"/>
    <s v="Téléassistance à domicile - Formule Classique + (teleassistance_domicile_classique) [part_teleassistance]"/>
    <s v=""/>
    <s v=""/>
    <s v=""/>
    <s v=""/>
    <s v=""/>
    <s v=""/>
    <s v=""/>
    <s v=""/>
    <x v="1"/>
    <n v="2"/>
    <s v="obseques"/>
    <s v="teleassistance"/>
    <s v=""/>
    <x v="37"/>
    <x v="2"/>
  </r>
  <r>
    <x v="3"/>
    <s v="H013894"/>
    <s v="00000100446685"/>
    <s v=""/>
    <s v="Pleins droits (pleins_droits) [part_litiges]"/>
    <s v=""/>
    <s v=""/>
    <s v=""/>
    <s v=""/>
    <s v=""/>
    <s v=""/>
    <s v=""/>
    <s v=""/>
    <x v="1"/>
    <n v="1"/>
    <s v=""/>
    <s v="litiges"/>
    <s v=""/>
    <x v="7"/>
    <x v="1"/>
  </r>
  <r>
    <x v="3"/>
    <s v="H013389"/>
    <s v="000000147250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2597"/>
    <s v="00000101019335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10334"/>
    <s v="0000001276771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873"/>
    <s v="000001007406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2568"/>
    <s v="0000001443748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070"/>
    <s v="0000000905928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13"/>
    <s v="0000000426687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"/>
    <s v="H014010"/>
    <s v="0000001179751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"/>
    <s v="H012648"/>
    <s v="0000000380473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624"/>
    <s v="00000100098982"/>
    <s v="Formule Locataire initiale (locataire_initi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3"/>
    <s v="H013820"/>
    <s v="000000001743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06465"/>
    <s v="0000010103904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"/>
    <s v="H013877"/>
    <s v="0000001656250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7"/>
    <s v="0000000967607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555"/>
    <s v="0000000855227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43"/>
    <s v="000000138628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010"/>
    <s v="0000001156228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51"/>
    <s v="0000010052156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343"/>
    <s v="000000144538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816"/>
    <s v="0000001531063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"/>
    <s v="H014551"/>
    <s v="0000010049787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66"/>
    <s v="00000003593428"/>
    <s v="Propriétaire Occupant - Initiale (prop_o_initi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"/>
    <s v="H013718"/>
    <s v="000001000562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800"/>
    <s v="0000010055955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1978"/>
    <s v="0000001255315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3876"/>
    <s v="0000001599391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173"/>
    <s v="00000000260688"/>
    <s v="Propriétaire Occupant - Initiale (prop_o_initiale) [part_logement]"/>
    <s v="EKO (tier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"/>
    <s v="H011207"/>
    <s v="0000010068478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946"/>
    <s v="0000010087746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"/>
    <s v="H012181"/>
    <s v="000001009819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711"/>
    <s v="0000000356143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14437"/>
    <s v="0000010006570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"/>
    <s v="H010324"/>
    <s v="000000239589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2706"/>
    <s v="0000010104575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66"/>
    <s v="00000015997375"/>
    <s v="Assurance Obsèques pour un capital de 4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343"/>
    <s v="000001006261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89297"/>
    <s v="000001005197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085"/>
    <s v="000000004257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1580"/>
    <s v="00000101046886"/>
    <s v="TOUS RISQUES - Initiale (tt_risques_initi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"/>
    <s v="H013761"/>
    <s v="0000010048162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"/>
    <s v="H013389"/>
    <s v="000001009683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369"/>
    <s v="000000136207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437"/>
    <s v="0000010006570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118"/>
    <s v="000001005673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953"/>
    <s v="0000001150302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498"/>
    <s v="0000000967104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204"/>
    <s v="0000000407002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874"/>
    <s v="0000000028190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935"/>
    <s v="00000002889935"/>
    <s v="INTEGRALE (integrale) [agri_dds]"/>
    <s v="Formule Intégrale (gav_integ) [agri_accidentsvie]"/>
    <s v=""/>
    <s v=""/>
    <s v=""/>
    <s v=""/>
    <s v=""/>
    <s v=""/>
    <s v=""/>
    <s v=""/>
    <x v="0"/>
    <n v="2"/>
    <s v=""/>
    <s v=""/>
    <s v=""/>
    <x v="0"/>
    <x v="0"/>
  </r>
  <r>
    <x v="3"/>
    <s v="H075168"/>
    <s v="0000010009668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08985"/>
    <s v="00000012590517"/>
    <s v="EKO (tiers_initi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"/>
    <s v="H011376"/>
    <s v="0000001075291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3055"/>
    <s v="0000001051599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94"/>
    <s v="0000010093796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0980"/>
    <s v="0000000411149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538"/>
    <s v="0000000674330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445"/>
    <s v="0000010027699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93"/>
    <s v="0000010069172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05837"/>
    <s v="0000010105182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501"/>
    <s v="0000010062880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568"/>
    <s v="0000001443748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092"/>
    <s v="0000010098009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202"/>
    <s v="000000000113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1080"/>
    <s v="0000000749200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3348"/>
    <s v="00000010552383"/>
    <s v="Pleins droits (pleins_droits) [part_litiges]"/>
    <s v="Formule Initiale (appareils_mobiles_initiale) [part_appareils_mobiles]"/>
    <s v=""/>
    <s v="Formule Intégrale (gav_integ) [part_accidents]"/>
    <s v=""/>
    <s v=""/>
    <s v=""/>
    <s v=""/>
    <s v=""/>
    <s v=""/>
    <x v="1"/>
    <n v="3"/>
    <s v="litiges"/>
    <s v="appareils_mobiles"/>
    <s v=""/>
    <x v="38"/>
    <x v="2"/>
  </r>
  <r>
    <x v="3"/>
    <s v="H013787"/>
    <s v="0000000833243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701"/>
    <s v="0000001245793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7251"/>
    <s v="0000010023936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30"/>
    <s v="0000010105421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"/>
    <s v="H013275"/>
    <s v="00000004692713"/>
    <s v="Propriétaire Non Occupant - Initiale (prop_no_initiale) [part_logement]"/>
    <s v=""/>
    <s v="TOUS RISQUES - Initiale (tt_risques_initial) [part_vehicules]"/>
    <s v=""/>
    <s v=""/>
    <s v=""/>
    <s v=""/>
    <s v=""/>
    <s v=""/>
    <s v=""/>
    <x v="1"/>
    <n v="2"/>
    <s v="logement"/>
    <s v=""/>
    <s v="vehicules"/>
    <x v="22"/>
    <x v="2"/>
  </r>
  <r>
    <x v="3"/>
    <s v="H005455"/>
    <s v="00000004122542"/>
    <s v="Vers l’Autonomie (1000€) (vers_autonomie) [agri_autonomie]"/>
    <s v=""/>
    <s v=""/>
    <s v=""/>
    <s v=""/>
    <s v=""/>
    <s v=""/>
    <s v=""/>
    <s v=""/>
    <s v=""/>
    <x v="0"/>
    <n v="1"/>
    <s v=""/>
    <s v=""/>
    <s v=""/>
    <x v="0"/>
    <x v="0"/>
  </r>
  <r>
    <x v="3"/>
    <s v="H013758"/>
    <s v="00000100966462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"/>
    <s v="H014360"/>
    <s v="000001008489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89067"/>
    <s v="0000001376688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1498"/>
    <s v="00000100843767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10871"/>
    <s v="00000011095598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73469"/>
    <s v="000001006068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09726"/>
    <s v="0000001078112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222"/>
    <s v="0000010042294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613"/>
    <s v="0000010095194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137"/>
    <s v="0000000339837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18"/>
    <s v="00000100567390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3894"/>
    <s v="00000100937960"/>
    <s v="Formule Locataire initiale (locataire_initi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"/>
    <s v="H013783"/>
    <s v="0000010095768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953"/>
    <s v="00000000503264"/>
    <s v="Mon Assurance Décès (assurance_deces) [part_deces]"/>
    <s v="Assurance Obsèques pour un capital de 2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"/>
    <s v="H011839"/>
    <s v="0000001293343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0324"/>
    <s v="000000239589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659"/>
    <s v="000000142372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011"/>
    <s v="0000010105428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4212"/>
    <s v="000000002968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439"/>
    <s v="0000010099793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256"/>
    <s v="00000100445955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066"/>
    <s v="0000000340216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3264"/>
    <s v="0000000557788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30"/>
    <s v="0000001283133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406"/>
    <s v="0000001409139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0900"/>
    <s v="0000010038914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28"/>
    <s v="0000000773086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552"/>
    <s v="0000000403912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34"/>
    <s v="000000073180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529"/>
    <s v="00000100510834"/>
    <s v="Formule Locataire initiale (locataire_initiale) [part_logement]"/>
    <s v="TOUS RISQUES - Initiale (tt_risques_initi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3"/>
    <s v="H014343"/>
    <s v="000001000301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08173"/>
    <s v="00000100865922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11870"/>
    <s v="0000010101192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996"/>
    <s v="0000001022447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59"/>
    <s v="00000016170199"/>
    <s v="TOUS RISQUES - Initiale (tt_risques_initial) [part_vehicules]"/>
    <s v="Propriétaire Occupant - Intégrale (prop_o_integrale) [part_logement]"/>
    <s v="INTEGRALE SOINS+ (integrale_soins) [part_sante]"/>
    <s v=""/>
    <s v=""/>
    <s v=""/>
    <s v=""/>
    <s v=""/>
    <s v=""/>
    <s v=""/>
    <x v="1"/>
    <n v="3"/>
    <s v="vehicules"/>
    <s v="logement"/>
    <s v="sante"/>
    <x v="16"/>
    <x v="3"/>
  </r>
  <r>
    <x v="3"/>
    <s v="H014620"/>
    <s v="0000010054946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3718"/>
    <s v="00000013679783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"/>
    <s v="H011080"/>
    <s v="0000000749200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08222"/>
    <s v="000000081445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634"/>
    <s v="00000100383636"/>
    <s v=""/>
    <s v="TIERS - Intégrale (tiers_integral) [part_vehicules]"/>
    <s v="Formule Locataire initiale (locataire_initiale) [part_logement]"/>
    <s v="Pleins droits (pleins_droits) [part_litiges]"/>
    <s v="Mon Assurance Décès (assurance_deces) [part_deces]"/>
    <s v=""/>
    <s v=""/>
    <s v=""/>
    <s v=""/>
    <s v=""/>
    <x v="1"/>
    <n v="4"/>
    <s v=""/>
    <s v="vehicules"/>
    <s v="logement"/>
    <x v="22"/>
    <x v="2"/>
  </r>
  <r>
    <x v="3"/>
    <s v="H013050"/>
    <s v="0000000020527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5927"/>
    <s v="0000000586247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303"/>
    <s v="000001000372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79"/>
    <s v="0000000951515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561"/>
    <s v="00000012668800"/>
    <s v="Propriétaire Occupant - Intégrale (prop_o_integrale) [part_logement]"/>
    <s v="TOUS RISQUES - Intégrale (tt_risques_integral) [part_vehicules]"/>
    <s v="INITIALE (initiale) [part_sante]"/>
    <s v="Formule Initiale (gav_init) [part_accidents]"/>
    <s v=""/>
    <s v=""/>
    <s v=""/>
    <s v=""/>
    <s v=""/>
    <s v=""/>
    <x v="1"/>
    <n v="4"/>
    <s v="logement"/>
    <s v="vehicules"/>
    <s v="sante"/>
    <x v="16"/>
    <x v="3"/>
  </r>
  <r>
    <x v="3"/>
    <s v="H014518"/>
    <s v="0000001440502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0159"/>
    <s v="0000000430555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275"/>
    <s v="0000000469271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59"/>
    <s v="0000001122583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256"/>
    <s v="0000000015705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222"/>
    <s v="00000100190436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"/>
    <s v="H008010"/>
    <s v="0000001360216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03509"/>
    <s v="00000005678285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620"/>
    <s v="0000000718653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975"/>
    <s v="00000007658427"/>
    <s v="Propriétaire Non Occupant - Intégrale (prop_no_integrale) [part_logement]"/>
    <s v="TOUS RISQUES - Intégrale (tt_risques_integral) [part_vehicules]"/>
    <s v="INTEGRALE FORFAIT+ (integrale_forfait) [part_sante]"/>
    <s v="Pleins droits (pleins_droits) [part_litiges]"/>
    <s v=""/>
    <s v=""/>
    <s v=""/>
    <s v=""/>
    <s v=""/>
    <s v=""/>
    <x v="1"/>
    <n v="4"/>
    <s v="logement"/>
    <s v="vehicules"/>
    <s v="sante"/>
    <x v="16"/>
    <x v="3"/>
  </r>
  <r>
    <x v="3"/>
    <s v="H014106"/>
    <s v="000000000749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010"/>
    <s v="0000001544982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06856"/>
    <s v="00000101003153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800"/>
    <s v="00000012702048"/>
    <s v="Assurance Obsèques pour un capital de 3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"/>
    <s v="H013758"/>
    <s v="0000002393921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06585"/>
    <s v="0000010100315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07861"/>
    <s v="0000000017171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89297"/>
    <s v="0000010070176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79"/>
    <s v="000000003029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2624"/>
    <s v="0000010082276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443"/>
    <s v="0000010016769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876"/>
    <s v="0000000009841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137"/>
    <s v="00000004427467"/>
    <s v="INTEGRALE (integrale) [part_sante]"/>
    <s v="TOUS RISQUES - Initiale (tt_risques_initial) [part_vehicules]"/>
    <s v="Formule Locataire intégrale (locataire_integrale) [part_logement]"/>
    <s v="Pleins droits (pleins_droits) [part_litiges]"/>
    <s v="Formule Intégrale (gav_integ) [part_accidents]"/>
    <s v=""/>
    <s v=""/>
    <s v=""/>
    <s v=""/>
    <s v=""/>
    <x v="1"/>
    <n v="5"/>
    <s v="sante"/>
    <s v="vehicules"/>
    <s v="logement"/>
    <x v="16"/>
    <x v="3"/>
  </r>
  <r>
    <x v="3"/>
    <s v="H008628"/>
    <s v="00000010343040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"/>
    <s v="H013659"/>
    <s v="0000000624337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440"/>
    <s v="0000000562849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0085"/>
    <s v="00000005615704"/>
    <s v="Vers l’Autonomie (1575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"/>
    <s v="H014227"/>
    <s v="0000000408714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69"/>
    <s v="00000100655881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"/>
    <s v="H013894"/>
    <s v="00000000152125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89067"/>
    <s v="0000001717807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366"/>
    <s v="0000010053503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50"/>
    <s v="0000000433518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12547"/>
    <s v="000001009921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01470"/>
    <s v="0000000434900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173"/>
    <s v="0000001139390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0891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43"/>
    <s v="0000001445380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638"/>
    <s v="0000000907698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"/>
    <s v="H013800"/>
    <s v="0000000973384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366"/>
    <s v="000001005350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2547"/>
    <s v="000001009921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02270"/>
    <s v="00000005857287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559"/>
    <s v="00000000040849"/>
    <s v="TOUS RISQUES - Intégrale (tt_risques_integral) [part_vehicules]"/>
    <s v="INTEGRALE (integrale) [part_sante]"/>
    <s v=""/>
    <s v=""/>
    <s v=""/>
    <s v=""/>
    <s v=""/>
    <s v=""/>
    <s v=""/>
    <s v=""/>
    <x v="1"/>
    <n v="2"/>
    <s v="vehicules"/>
    <s v="sante"/>
    <s v=""/>
    <x v="35"/>
    <x v="2"/>
  </r>
  <r>
    <x v="3"/>
    <s v="H006856"/>
    <s v="00000013140744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561"/>
    <s v="00000004286065"/>
    <s v="Propriétaire Occupant - Intégrale (prop_o_integrale) [agri_logement]"/>
    <s v="Formule Initiale (gav_init) [agri_accidentsvie]"/>
    <s v=""/>
    <s v=""/>
    <s v=""/>
    <s v=""/>
    <s v=""/>
    <s v=""/>
    <s v=""/>
    <s v=""/>
    <x v="0"/>
    <n v="2"/>
    <s v=""/>
    <s v=""/>
    <s v=""/>
    <x v="0"/>
    <x v="0"/>
  </r>
  <r>
    <x v="3"/>
    <s v="H013791"/>
    <s v="0000010087774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85"/>
    <s v="000000115044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288"/>
    <s v="0000000615961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222"/>
    <s v="00000023001135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"/>
    <s v="H014070"/>
    <s v="00000100094984"/>
    <s v="TOUS RISQUES - Initiale (tt_risques_initi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"/>
    <s v="H013773"/>
    <s v="0000010055813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4613"/>
    <s v="0000010047821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202"/>
    <s v="000000095981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876"/>
    <s v="000000156156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1926"/>
    <s v="000000154919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018"/>
    <s v="00000100008896"/>
    <s v="Propriétaire Occupant - Initiale (prop_o_initiale) [part_logement]"/>
    <s v="TOUS RISQUES - Initiale (tt_risques_initi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3"/>
    <s v="H012594"/>
    <s v="0000001441773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"/>
    <s v="H014713"/>
    <s v="0000001441773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7"/>
    <s v="0000010053674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876"/>
    <s v="00000015859860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1376"/>
    <s v="0000001075291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09"/>
    <s v="00000007432151"/>
    <s v="Assurance Obsèques pour un capital de 4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706"/>
    <s v="0000010054592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08010"/>
    <s v="0000001422461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894"/>
    <s v="00000100937960"/>
    <s v="Formule Jeune (locataire_jeun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"/>
    <s v="H012555"/>
    <s v="0000010105516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3585"/>
    <s v="00000100417302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153"/>
    <s v="00000007065701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"/>
    <s v="H012285"/>
    <s v="00000000399893"/>
    <s v="Propriétaire Occupant - Intégrale (prop_o_integrale) [part_logement]"/>
    <s v="Pleins droits (pleins_droits) [part_litiges]"/>
    <s v=""/>
    <s v="TIERS - Intégrale (tiers_integral) [part_vehicules]"/>
    <s v=""/>
    <s v=""/>
    <s v=""/>
    <s v=""/>
    <s v=""/>
    <s v=""/>
    <x v="1"/>
    <n v="3"/>
    <s v="logement"/>
    <s v="litiges"/>
    <s v=""/>
    <x v="25"/>
    <x v="2"/>
  </r>
  <r>
    <x v="3"/>
    <s v="H013324"/>
    <s v="00000005979129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440"/>
    <s v="0000000332120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17"/>
    <s v="0000001130122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08010"/>
    <s v="0000000739843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1968"/>
    <s v="0000000931026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366"/>
    <s v="000001006163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701"/>
    <s v="00000012728780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"/>
    <s v="H014659"/>
    <s v="0000001122583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876"/>
    <s v="00000015859878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153"/>
    <s v="0000001524046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"/>
    <s v="H012208"/>
    <s v="00000012848824"/>
    <s v="Propriétaire Occupant - Intégrale (prop_o_integrale) [agri_logement]"/>
    <s v=""/>
    <s v=""/>
    <s v=""/>
    <s v=""/>
    <s v=""/>
    <s v=""/>
    <s v=""/>
    <s v=""/>
    <s v=""/>
    <x v="0"/>
    <n v="1"/>
    <s v=""/>
    <s v=""/>
    <s v=""/>
    <x v="0"/>
    <x v="0"/>
  </r>
  <r>
    <x v="3"/>
    <s v="H012552"/>
    <s v="0000000314519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559"/>
    <s v="0000000806918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5768"/>
    <s v=""/>
    <s v="Valeur Prévoyance Multipartenaire (homme-clé) - Homme clé DAUBIN (deces_vpm_homme_cle_1) [agri_deces]"/>
    <s v=""/>
    <s v=""/>
    <s v=""/>
    <s v=""/>
    <s v=""/>
    <s v=""/>
    <s v=""/>
    <s v=""/>
    <s v=""/>
    <x v="1"/>
    <n v="1"/>
    <s v=""/>
    <s v=""/>
    <s v=""/>
    <x v="0"/>
    <x v="0"/>
  </r>
  <r>
    <x v="3"/>
    <s v="H013118"/>
    <s v="0000001449204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3783"/>
    <s v="0000010093350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1376"/>
    <s v="0000010036005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010"/>
    <s v="0000000761369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621"/>
    <s v="0000001126545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0334"/>
    <s v="0000001295413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070"/>
    <s v="0000010001854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06020"/>
    <s v="0000010105546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12"/>
    <s v="000001005207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2464"/>
    <s v="0000001669720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08985"/>
    <s v="00000015546039"/>
    <s v="Deux roues - Tous Risques Initiale (A2_tt_risques_initiale) [part_vehicules]"/>
    <s v="Propriétaire Non Occupant - Intégrale (prop_n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"/>
    <s v="H014444"/>
    <s v="00000100871047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3"/>
    <s v="H089067"/>
    <s v="00000100802616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0098"/>
    <s v="00000006527167"/>
    <s v="Assurance Obsèques pour un capital de 7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207"/>
    <s v="0000000897550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741"/>
    <s v="000000149090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611"/>
    <s v="0000010022512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48"/>
    <s v="00000017476313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4603"/>
    <s v="0000000460117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"/>
    <s v="H010900"/>
    <s v="00000013892428"/>
    <s v="INTEGRALE FORFAIT+ (integrale_forfait) [agri_dds]"/>
    <s v=""/>
    <s v=""/>
    <s v=""/>
    <s v=""/>
    <s v=""/>
    <s v=""/>
    <s v=""/>
    <s v=""/>
    <s v=""/>
    <x v="0"/>
    <n v="1"/>
    <s v=""/>
    <s v=""/>
    <s v=""/>
    <x v="0"/>
    <x v="0"/>
  </r>
  <r>
    <x v="3"/>
    <s v="H012218"/>
    <s v="000000130941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393"/>
    <s v="0000010023908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"/>
    <s v="H014360"/>
    <s v="0000001032854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"/>
    <s v="H014022"/>
    <s v="0000000960676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75"/>
    <s v="0000010072040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3236"/>
    <s v="00000100028051"/>
    <s v="Valeur Prévoyance Multipartenaire (homme-clé) - Homme clé GERTHOFER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"/>
    <s v="H011498"/>
    <s v="0000010103878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3336"/>
    <s v="0000010020464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634"/>
    <s v="0000000570029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74214"/>
    <s v="0000001304976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651"/>
    <s v="00000000386682"/>
    <s v="INTEGRALE FORFAIT+ (integrale_forfait) [agri_dds]"/>
    <s v=""/>
    <s v=""/>
    <s v=""/>
    <s v=""/>
    <s v=""/>
    <s v=""/>
    <s v=""/>
    <s v=""/>
    <s v=""/>
    <x v="0"/>
    <n v="1"/>
    <s v=""/>
    <s v=""/>
    <s v=""/>
    <x v="0"/>
    <x v="0"/>
  </r>
  <r>
    <x v="3"/>
    <s v="H014659"/>
    <s v="0000001600065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547"/>
    <s v="0000001281355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134"/>
    <s v="000001010374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031"/>
    <s v="0000010079128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48"/>
    <s v="00000100450556"/>
    <s v="Mon Assurance Décès (assurance_deces) [part_deces]"/>
    <s v="Assurance Obsèques pour un capital de 3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"/>
    <s v="H013178"/>
    <s v="00000004108752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717"/>
    <s v="00000100339852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13799"/>
    <s v="0000001237598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05455"/>
    <s v="0000001334514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13894"/>
    <s v="00000101055423"/>
    <s v="Formule Locataire initiale (locataire_initi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"/>
    <s v="H012404"/>
    <s v="0000010049323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930"/>
    <s v="00000004297148"/>
    <s v="Assurance Obsèques pour un capital de 5000€ (garantie_obseques) [part_obseques]"/>
    <s v="Pleins droits (pleins_droits) [part_litiges]"/>
    <s v="Formule Intégrale (securite_integrale) [part_securite]"/>
    <s v="Propriétaire Occupant - Intégrale (prop_o_integrale) [part_logement]"/>
    <s v="TOUS RISQUES - Initiale (tt_risques_initial) [part_vehicules]"/>
    <s v="Formule Intégrale (gav_integ) [part_accidents]"/>
    <s v=""/>
    <s v=""/>
    <s v=""/>
    <s v=""/>
    <x v="1"/>
    <n v="6"/>
    <s v="obseques"/>
    <s v="litiges"/>
    <s v="securite"/>
    <x v="39"/>
    <x v="3"/>
  </r>
  <r>
    <x v="3"/>
    <s v="H013800"/>
    <s v="0000000038215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05583"/>
    <s v="0000010092839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"/>
    <s v="H013389"/>
    <s v="0000010029055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164"/>
    <s v="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"/>
    <s v="H013251"/>
    <s v="000001001329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212"/>
    <s v="0000000700679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1926"/>
    <s v="000000036337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092"/>
    <s v="00000101023156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"/>
    <s v="H013866"/>
    <s v="00000012437573"/>
    <s v="Propriétaire Occupant - Intégrale (prop_o_integrale) [part_logement]"/>
    <s v=""/>
    <s v="TIERS - Intégrale (tiers_integral) [part_vehicules]"/>
    <s v=""/>
    <s v=""/>
    <s v=""/>
    <s v=""/>
    <s v=""/>
    <s v=""/>
    <s v=""/>
    <x v="1"/>
    <n v="2"/>
    <s v="logement"/>
    <s v=""/>
    <s v="vehicules"/>
    <x v="22"/>
    <x v="2"/>
  </r>
  <r>
    <x v="3"/>
    <s v="H013075"/>
    <s v="0000010072040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2141"/>
    <s v="0000000726480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03264"/>
    <s v="00000014564505"/>
    <s v="Plaisance Intégrale (plaisance_integrale) [part_vehicules_plaisance]"/>
    <s v=""/>
    <s v=""/>
    <s v=""/>
    <s v=""/>
    <s v=""/>
    <s v=""/>
    <s v=""/>
    <s v=""/>
    <s v=""/>
    <x v="1"/>
    <n v="1"/>
    <s v="vehicules_plaisance"/>
    <s v=""/>
    <s v=""/>
    <x v="40"/>
    <x v="1"/>
  </r>
  <r>
    <x v="3"/>
    <s v="H014521"/>
    <s v="0000000636703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581"/>
    <s v="00000007114087"/>
    <s v="Deux roues - Tous Risques Initiale (A2_tt_risques_initiale) [pro_vehicules]"/>
    <s v=""/>
    <s v=""/>
    <s v=""/>
    <s v=""/>
    <s v=""/>
    <s v=""/>
    <s v=""/>
    <s v=""/>
    <s v=""/>
    <x v="0"/>
    <n v="1"/>
    <s v=""/>
    <s v=""/>
    <s v=""/>
    <x v="0"/>
    <x v="0"/>
  </r>
  <r>
    <x v="3"/>
    <s v="H011876"/>
    <s v="000000081764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366"/>
    <s v="000000002943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07267"/>
    <s v="0000001401717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12"/>
    <s v="000000002943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520"/>
    <s v="0000001437212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028"/>
    <s v="00000008157120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"/>
    <s v="H013953"/>
    <s v="000000142847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212"/>
    <s v="00000100283190"/>
    <s v=""/>
    <s v="TIERS - Intégrale (tiers_integral) [part_vehicules]"/>
    <s v=""/>
    <s v=""/>
    <s v=""/>
    <s v=""/>
    <s v=""/>
    <s v=""/>
    <s v=""/>
    <s v=""/>
    <x v="1"/>
    <n v="1"/>
    <s v=""/>
    <s v="vehicules"/>
    <s v=""/>
    <x v="2"/>
    <x v="1"/>
  </r>
  <r>
    <x v="3"/>
    <s v="H013369"/>
    <s v="0000000401482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2548"/>
    <s v="00000100565152"/>
    <s v="TIERS - Intégrale (tiers_integral) [part_vehicules]"/>
    <s v="Pleins droits (pleins_droits) [part_litiges]"/>
    <s v="Formule Intégrale (appareils_mobiles_integrale) [part_appareils_mobiles]"/>
    <s v=""/>
    <s v=""/>
    <s v=""/>
    <s v=""/>
    <s v=""/>
    <s v=""/>
    <s v=""/>
    <x v="1"/>
    <n v="3"/>
    <s v="vehicules"/>
    <s v="litiges"/>
    <s v="appareils_mobiles"/>
    <x v="41"/>
    <x v="3"/>
  </r>
  <r>
    <x v="3"/>
    <s v="H012070"/>
    <s v="0000010094903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167"/>
    <s v="00000003958213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113"/>
    <s v="00000004261208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"/>
    <s v="H013820"/>
    <s v="0000001134093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3800"/>
    <s v="0000000400746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218"/>
    <s v="00000100469194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"/>
    <s v="H014603"/>
    <s v="0000001358722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03265"/>
    <s v="0000010002635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13904"/>
    <s v="0000000307248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070"/>
    <s v="00000012998427"/>
    <s v="Propriétaire Occupant - Initiale (prop_o_initiale) [part_logement]"/>
    <s v="TOUS RISQUES - Initiale (tt_risques_initial) [part_vehicules]"/>
    <s v="Formule Initiale (gav_init) [part_accidents]"/>
    <s v="Assurance Obsèques pour un capital de 3500€ (garantie_obseques) [part_obseques]"/>
    <s v=""/>
    <s v=""/>
    <s v=""/>
    <s v=""/>
    <s v=""/>
    <s v=""/>
    <x v="1"/>
    <n v="4"/>
    <s v="logement"/>
    <s v="vehicules"/>
    <s v="accidents"/>
    <x v="10"/>
    <x v="3"/>
  </r>
  <r>
    <x v="3"/>
    <s v="H013674"/>
    <s v="0000001300194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"/>
    <s v="H011426"/>
    <s v="0000010048393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"/>
    <s v="H010954"/>
    <s v="0000010098637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195"/>
    <s v="00000009042750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0334"/>
    <s v="00000100099372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4611"/>
    <s v="000000113583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4446"/>
    <s v="0000010019701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640"/>
    <s v="00000004795768"/>
    <s v="Propriétaire Occupant - Intégrale (prop_o_integrale) [part_logement]"/>
    <s v="Formule Intégrale (gav_integ) [part_accidents]"/>
    <s v="Pleins droits (pleins_droits) [part_litiges]"/>
    <s v="TOUS RISQUES - Initiale (tt_risques_initial) [part_vehicules]"/>
    <s v=""/>
    <s v=""/>
    <s v=""/>
    <s v=""/>
    <s v=""/>
    <s v=""/>
    <x v="1"/>
    <n v="4"/>
    <s v="logement"/>
    <s v="accidents"/>
    <s v="litiges"/>
    <x v="26"/>
    <x v="3"/>
  </r>
  <r>
    <x v="3"/>
    <s v="H013898"/>
    <s v="0000001260523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2285"/>
    <s v="00000000399893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"/>
    <s v="H012222"/>
    <s v="0000001057788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1469"/>
    <s v="0000002826948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499"/>
    <s v="0000002198969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404"/>
    <s v="0000010075596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904"/>
    <s v="0000007242305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053"/>
    <s v="0000010085760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7878"/>
    <s v="0000000161210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84"/>
    <s v="0000001011427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522"/>
    <s v="0000002516551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33"/>
    <s v="0000002847995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9243"/>
    <s v="0000006786140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274"/>
    <s v="0000010019538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9245"/>
    <s v="0000003080913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280"/>
    <s v="0000002912760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825"/>
    <s v="0000000036796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84"/>
    <s v="0000000730528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090"/>
    <s v="0000000019328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60"/>
    <s v="0000008879115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74"/>
    <s v="0000002963499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25"/>
    <s v="0000010006633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09"/>
    <s v="0000008935490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78"/>
    <s v="0000009119487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404"/>
    <s v="0000007283283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721"/>
    <s v="0000010081411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09"/>
    <s v="0000000360553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60"/>
    <s v="0000010033718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78"/>
    <s v="0000008912297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498"/>
    <s v="0000002486049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996"/>
    <s v="0000010067158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728"/>
    <s v="0000009132692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090"/>
    <s v="0000008005567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226"/>
    <s v="0000002679657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053"/>
    <s v="0000010048514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45"/>
    <s v="0000010048514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414"/>
    <s v="0000008386615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964"/>
    <s v="0000010063834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84"/>
    <s v="0000010098121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288"/>
    <s v="0000006730470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15"/>
    <s v="0000000967080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818"/>
    <s v="0000002287900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944"/>
    <s v="0000010098224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5194"/>
    <s v="0000002499638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053"/>
    <s v="0000010076408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715"/>
    <s v="0000010075647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406"/>
    <s v="0000002714020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84"/>
    <s v="0000000005065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77"/>
    <s v="0000002401946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053"/>
    <s v="0000000713247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909"/>
    <s v="0000010095355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312"/>
    <s v="0000000163222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5574"/>
    <s v="0000005620700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104"/>
    <s v="0000000860670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791"/>
    <s v="0000008533962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131"/>
    <s v="0000010067466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606"/>
    <s v="0000010043306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234"/>
    <s v="0000002668072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612"/>
    <s v="0000002776140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09"/>
    <s v="0000002178194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7878"/>
    <s v="0000002243769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89"/>
    <s v="0000010069559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147"/>
    <s v="0000008961639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74"/>
    <s v="0000008589369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733"/>
    <s v="0000002402513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77"/>
    <s v="0000000151323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262"/>
    <s v="0000000000325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370"/>
    <s v="0000003180312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253"/>
    <s v="0000001420731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306"/>
    <s v="0000010012503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142"/>
    <s v="0000003947020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384"/>
    <s v="0000010078606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509"/>
    <s v="0000010070331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606"/>
    <s v="0000000256490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315"/>
    <s v="0000002658350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421"/>
    <s v="0000000002879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74"/>
    <s v="0000008589369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253"/>
    <s v="0000001564390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090"/>
    <s v="0000001069410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330"/>
    <s v="0000001338231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961"/>
    <s v="0000000012218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78"/>
    <s v="0000005372780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370"/>
    <s v="0000010095136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096"/>
    <s v="0000002878952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121"/>
    <s v="0000008321699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456"/>
    <s v="0000001745860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188"/>
    <s v="0000010068885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961"/>
    <s v="0000000012218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74"/>
    <s v="0000002073062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566"/>
    <s v="0000008010866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067"/>
    <s v="0000001708531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244"/>
    <s v="0000002633400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964"/>
    <s v="0000009020482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167"/>
    <s v="0000000042881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434"/>
    <s v="0000003041011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053"/>
    <s v="0000002365168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818"/>
    <s v="0000002296310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917"/>
    <s v="0000008036722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547"/>
    <s v="0000010030877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352"/>
    <s v="0000000004003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090"/>
    <s v="0000008005567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180"/>
    <s v="0000010022287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707"/>
    <s v="0000003665980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187"/>
    <s v="0000003089943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681"/>
    <s v="0000000010578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912"/>
    <s v="0000002456042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370"/>
    <s v="0000010097470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083"/>
    <s v="0000010098483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430"/>
    <s v="0000006681700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399"/>
    <s v="0000000011954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090"/>
    <s v="0000002831277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446"/>
    <s v="0000010097526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85"/>
    <s v="0000010043940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231"/>
    <s v="0000010099460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180"/>
    <s v="0000010035401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7460"/>
    <s v="0000001651761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78"/>
    <s v="0000000021866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319"/>
    <s v="0000001119118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469"/>
    <s v="0000010084085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606"/>
    <s v="0000000250510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74"/>
    <s v="0000003175297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067"/>
    <s v="0000001555471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15"/>
    <s v="0000010095249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764"/>
    <s v="0000002916018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990"/>
    <s v="0000008023217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319"/>
    <s v="0000002710644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594"/>
    <s v="0000010034688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74"/>
    <s v="0000010019257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961"/>
    <s v="0000000015672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0980"/>
    <s v="0000004503290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096"/>
    <s v="0000002245165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038"/>
    <s v="0000000025716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9245"/>
    <s v="0000002495178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485"/>
    <s v="0000010098560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917"/>
    <s v="0000010028181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58"/>
    <s v="0000008205432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249"/>
    <s v="0000010011773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013"/>
    <s v="0000001909581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568"/>
    <s v="0000002715736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653"/>
    <s v="0000010042504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010"/>
    <s v="0000002765517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352"/>
    <s v="0000002727586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74"/>
    <s v="0000003175713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30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829"/>
    <s v="0000010028910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764"/>
    <s v="0000002916018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964"/>
    <s v="0000000061273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199"/>
    <s v="0000001045891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19"/>
    <s v="0000002083090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485"/>
    <s v="0000010098560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533"/>
    <s v="0000010099361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19"/>
    <s v="0000002083090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829"/>
    <s v="0000008240647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48"/>
    <s v="0000010058248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5802"/>
    <s v="0000010048098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206"/>
    <s v="0000010022068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260"/>
    <s v="0000002091031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220"/>
    <s v="0000010096950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310"/>
    <s v="0000010017234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0980"/>
    <s v="0000010062050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272"/>
    <s v="0000002403437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50"/>
    <s v="0000002169029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78"/>
    <s v="0000008764627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298"/>
    <s v="0000008030225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816"/>
    <s v="0000008048867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253"/>
    <s v="0000001866190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800"/>
    <s v="0000000462368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59"/>
    <s v="0000010013518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132"/>
    <s v="0000002329721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50"/>
    <s v="0000002169029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7878"/>
    <s v="0000002866690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206"/>
    <s v="0000000031465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418"/>
    <s v="0000010047871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456"/>
    <s v="0000000704600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220"/>
    <s v="0000010096950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469"/>
    <s v="0000000342157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943"/>
    <s v="0000000780201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93"/>
    <s v="0000010042182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421"/>
    <s v="0000001003245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239"/>
    <s v="0000002824160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881"/>
    <s v="0000010015684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954"/>
    <s v="0000010098342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48"/>
    <s v="0000001829950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9245"/>
    <s v="0000002435820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5483"/>
    <s v="0000003097060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485"/>
    <s v="0000003639570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74"/>
    <s v="0000003175297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9258"/>
    <s v="0000002481429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170"/>
    <s v="0000001017305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917"/>
    <s v="0000001734280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58"/>
    <s v="0000000816330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994"/>
    <s v="0000002115194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121"/>
    <s v="0000010000377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78"/>
    <s v="0000008364527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575"/>
    <s v="0000010099673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9245"/>
    <s v="0000003024965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916"/>
    <s v="0000000019784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705"/>
    <s v="0000002252804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74"/>
    <s v="0000003175297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78"/>
    <s v="0000003278048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702"/>
    <s v="0000010007223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78"/>
    <s v="0000008235448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4"/>
    <s v="Y011816"/>
    <s v="0000001986660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705"/>
    <s v="0000002252804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990"/>
    <s v="0000008749252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485"/>
    <s v="0000002172340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314"/>
    <s v="0000001106091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526"/>
    <s v="0000002434159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270"/>
    <s v="0000009171047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206"/>
    <s v="0000010076654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81"/>
    <s v="0000003008030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886"/>
    <s v="0000001044909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917"/>
    <s v="0000010051398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58"/>
    <s v="0000008394515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606"/>
    <s v="0000001912660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74"/>
    <s v="0000002066126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121"/>
    <s v="0000005236420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559"/>
    <s v="0000008926114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090"/>
    <s v="0000010040568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067"/>
    <s v="0000001556780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090"/>
    <s v="0000000133403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509"/>
    <s v="0000010078629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621"/>
    <s v="0000008402256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621"/>
    <s v="0000008402256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579"/>
    <s v="0000010023043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917"/>
    <s v="0000008394873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5546"/>
    <s v="0000010099236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700"/>
    <s v="000001002524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6074"/>
    <s v="0000008791677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188"/>
    <s v="0000008304349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881"/>
    <s v="00000083292454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4"/>
    <s v="Y011648"/>
    <s v="0000000038687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4"/>
    <s v="Y004136"/>
    <s v="0000002354325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5194"/>
    <s v="000000023912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2121"/>
    <s v="0000008040071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539"/>
    <s v="00000027784509"/>
    <s v="Assurance Obsèques pour un capital de 7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5097"/>
    <s v="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5567"/>
    <s v="00000100949949"/>
    <s v="Formule Initiale (gav_init) [agri_accidentsvie]"/>
    <s v=""/>
    <s v=""/>
    <s v=""/>
    <s v=""/>
    <s v=""/>
    <s v=""/>
    <s v=""/>
    <s v=""/>
    <s v=""/>
    <x v="0"/>
    <n v="1"/>
    <s v=""/>
    <s v=""/>
    <s v=""/>
    <x v="0"/>
    <x v="0"/>
  </r>
  <r>
    <x v="4"/>
    <s v="Y011681"/>
    <s v="0000002365390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4"/>
    <s v="Y011298"/>
    <s v="0000005642510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485"/>
    <s v="0000002172340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372"/>
    <s v="00000027927607"/>
    <s v="Propriétaire Non Occupant - Intégrale (prop_no_integrale) [part_logement]"/>
    <s v="Plaisance Initiale (plaisance_initial) [part_vehicules_plaisance]"/>
    <s v=""/>
    <s v="Formule Initiale (gav_init) [part_accidents]"/>
    <s v=""/>
    <s v=""/>
    <s v=""/>
    <s v=""/>
    <s v=""/>
    <s v=""/>
    <x v="1"/>
    <n v="3"/>
    <s v="logement"/>
    <s v="vehicules_plaisance"/>
    <s v=""/>
    <x v="42"/>
    <x v="2"/>
  </r>
  <r>
    <x v="4"/>
    <s v="Y008421"/>
    <s v="00000010032458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4"/>
    <s v="Y001881"/>
    <s v="0000008352122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4"/>
    <s v="Y003120"/>
    <s v="00000100980106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4"/>
    <s v="Y011094"/>
    <s v="0000000281906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5081"/>
    <s v="00000100990850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4"/>
    <s v="Y008090"/>
    <s v="0000000325386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3829"/>
    <s v="00000100161323"/>
    <s v="TOUS RISQUES - Initiale (tt_risques_initial) [part_vehicules]"/>
    <s v="Formule Locataire initiale (locataire_initi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4"/>
    <s v="Y007208"/>
    <s v="00000018581811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4"/>
    <s v="Y011386"/>
    <s v="00000080225934"/>
    <s v="Assurance Obsèques pour un capital de 4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1469"/>
    <s v="000000000555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10369"/>
    <s v="000000267948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4918"/>
    <s v="000000854582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2676"/>
    <s v="0000000173738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93"/>
    <s v="0000010042182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81"/>
    <s v="0000010099055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2132"/>
    <s v="000000858692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5056"/>
    <s v="000000226466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3114"/>
    <s v="000000874006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1434"/>
    <s v="0000002729237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5194"/>
    <s v="0000002698806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9039"/>
    <s v="0000010092886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090"/>
    <s v="000000865213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6170"/>
    <s v="0000000772193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722"/>
    <s v="0000010096491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4"/>
    <s v="Y010013"/>
    <s v="0000008032647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175"/>
    <s v="00000100988819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4"/>
    <s v="Y006941"/>
    <s v="0000001105976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5268"/>
    <s v="0000002760217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253"/>
    <s v="0000005111480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5483"/>
    <s v="0000005855860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3829"/>
    <s v="0000004086280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161"/>
    <s v="0000000040429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9258"/>
    <s v="0000002665566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5483"/>
    <s v="0000000270014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6425"/>
    <s v="00000000196210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4"/>
    <s v="Y011434"/>
    <s v="0000010091955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386"/>
    <s v="0000005394880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067"/>
    <s v="00000026699001"/>
    <s v="Assurance Obsèques pour un capital de 7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4"/>
    <s v="Y002791"/>
    <s v="0000001823410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430"/>
    <s v="0000008267616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0980"/>
    <s v="0000010090766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446"/>
    <s v="00000100971054"/>
    <s v="TOUS RISQUES - Initiale (tt_risques_initi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4"/>
    <s v="Y001053"/>
    <s v="000000873119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1733"/>
    <s v="0000010018150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469"/>
    <s v="000000000056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3369"/>
    <s v="0000010078710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6253"/>
    <s v="00000006444709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090"/>
    <s v="0000001119470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451"/>
    <s v="0000002269042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509"/>
    <s v="0000002900150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206"/>
    <s v="0000000033739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1636"/>
    <s v="0000010079493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5483"/>
    <s v="0000000035694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667"/>
    <s v="0000010081984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1469"/>
    <s v="0000000000562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816"/>
    <s v="0000000754140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757"/>
    <s v="00000100997506"/>
    <s v="INTEGRALE (integrale) [part_sante]"/>
    <s v="Propriétaire Occupant - Initiale (prop_o_initiale) [part_logement]"/>
    <s v="TOUS RISQUES - Intégrale (tt_risques_integral) [part_vehicules]"/>
    <s v="Assurance Obsèques pour un capital de 4900€ (garantie_obseques) [part_obseques]"/>
    <s v=""/>
    <s v=""/>
    <s v=""/>
    <s v=""/>
    <s v=""/>
    <s v=""/>
    <x v="1"/>
    <n v="4"/>
    <s v="sante"/>
    <s v="logement"/>
    <s v="vehicules"/>
    <x v="16"/>
    <x v="3"/>
  </r>
  <r>
    <x v="4"/>
    <s v="Y011801"/>
    <s v="00000030711703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4"/>
    <s v="Y002360"/>
    <s v="0000010079817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722"/>
    <s v="00000090129496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4"/>
    <s v="Y002121"/>
    <s v="0000010029981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510"/>
    <s v="0000001124272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5194"/>
    <s v="0000003094565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885"/>
    <s v="000000440025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7823"/>
    <s v="00000032220680"/>
    <s v="TIERS - Intégrale (tiers_integral) [part_vehicules]"/>
    <s v="Formule Locataire intégrale (locataire_integrale) [part_logement]"/>
    <s v="INTEGRALE (integrale) [part_sante]"/>
    <s v=""/>
    <s v=""/>
    <s v=""/>
    <s v=""/>
    <s v=""/>
    <s v=""/>
    <s v=""/>
    <x v="1"/>
    <n v="3"/>
    <s v="vehicules"/>
    <s v="logement"/>
    <s v="sante"/>
    <x v="16"/>
    <x v="3"/>
  </r>
  <r>
    <x v="4"/>
    <s v="Y010996"/>
    <s v="0000010079089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559"/>
    <s v="0000010095926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071"/>
    <s v="00000100681977"/>
    <s v="Assurance Obsèques pour un capital de 3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4917"/>
    <s v="0000002152745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81"/>
    <s v="0000001169535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878"/>
    <s v="00000024023090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4"/>
    <s v="Y011801"/>
    <s v="00000032328821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4"/>
    <s v="Y002609"/>
    <s v="0000000331289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7208"/>
    <s v="0000002083090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347"/>
    <s v="0000010000029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3114"/>
    <s v="00000100143468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4"/>
    <s v="Y011658"/>
    <s v="00000016992504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4684"/>
    <s v="0000003101332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917"/>
    <s v="0000008375544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1825"/>
    <s v="0000005712120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4081"/>
    <s v="0000001004525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9245"/>
    <s v="0000000144865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432"/>
    <s v="0000010056202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90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77"/>
    <s v="0000002401946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916"/>
    <s v="00000100997980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4"/>
    <s v="Y010707"/>
    <s v="0000001860120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404"/>
    <s v="0000007283283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4"/>
    <s v="Y010013"/>
    <s v="0000002365152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121"/>
    <s v="0000008694192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6886"/>
    <s v="00000100334399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1421"/>
    <s v="0000002112223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186"/>
    <s v="0000010077504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660"/>
    <s v="0000010024088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414"/>
    <s v="00000100527194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4"/>
    <s v="Y005866"/>
    <s v="0000010039027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4"/>
    <s v="Y001434"/>
    <s v="0000002729237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964"/>
    <s v="0000010063834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990"/>
    <s v="0000002042650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319"/>
    <s v="0000010029098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4"/>
    <s v="Y006576"/>
    <s v="0000002866690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253"/>
    <s v="0000004473570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3114"/>
    <s v="00000100143468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4"/>
    <s v="Y011067"/>
    <s v="00000017085314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206"/>
    <s v="000000065533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11404"/>
    <s v="0000008394583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347"/>
    <s v="00000100988439"/>
    <s v="Mon Assurance Décès (assurance_deces) [part_deces]"/>
    <s v="Assurance Obsèques pour un capital de 4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4"/>
    <s v="Y001440"/>
    <s v="0000002310507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705"/>
    <s v="0000000640014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2375"/>
    <s v="000000863397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3999"/>
    <s v="0000010091438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4"/>
    <s v="Y011816"/>
    <s v="0000008179498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57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312"/>
    <s v="0000000032801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581"/>
    <s v="0000001158226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623"/>
    <s v="00000100990834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4"/>
    <s v="Y008421"/>
    <s v="0000008295843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916"/>
    <s v="0000000331289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929"/>
    <s v="0000002202467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793"/>
    <s v="0000002515180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231"/>
    <s v="0000002203188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4"/>
    <s v="Y001053"/>
    <s v="0000010043596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4"/>
    <s v="Y006277"/>
    <s v="0000000002238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4"/>
    <s v="Y007460"/>
    <s v="00000007216009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120"/>
    <s v="0000010005078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5268"/>
    <s v="00000100960441"/>
    <s v="Valeur Prévoyance Multipartenaire (Sursalaire) - Associé CORENTIN (deces_vpm_associe_1) [pro_deces]"/>
    <s v=""/>
    <s v=""/>
    <s v=""/>
    <s v=""/>
    <s v=""/>
    <s v=""/>
    <s v=""/>
    <s v=""/>
    <s v=""/>
    <x v="1"/>
    <n v="1"/>
    <s v=""/>
    <s v=""/>
    <s v=""/>
    <x v="0"/>
    <x v="0"/>
  </r>
  <r>
    <x v="4"/>
    <s v="Y011449"/>
    <s v="00000082421820"/>
    <s v="Assurance Obsèques pour un capital de 45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4"/>
    <s v="Y006391"/>
    <s v="000001009956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4917"/>
    <s v="0000010091105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648"/>
    <s v="00000083390936"/>
    <s v="Formule Initiale (gav_init) [part_accidents]"/>
    <s v="INITIALE SOINS (initiale_soins) [part_sante]"/>
    <s v=""/>
    <s v=""/>
    <s v=""/>
    <s v=""/>
    <s v=""/>
    <s v=""/>
    <s v=""/>
    <s v=""/>
    <x v="1"/>
    <n v="2"/>
    <s v="accidents"/>
    <s v="sante"/>
    <s v=""/>
    <x v="32"/>
    <x v="2"/>
  </r>
  <r>
    <x v="4"/>
    <s v="Y002791"/>
    <s v="0000008757614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439"/>
    <s v="0000010052793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943"/>
    <s v="000000228084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757"/>
    <s v="0000000165782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707"/>
    <s v="0000003734750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3509"/>
    <s v="000000302469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6178"/>
    <s v="00000086192634"/>
    <s v="Valeur Prévoyance Multipartenaire (homme-clé) - Homme clé X (deces_vpm_homme_cle_1) [agri_deces]"/>
    <s v=""/>
    <s v=""/>
    <s v=""/>
    <s v=""/>
    <s v=""/>
    <s v=""/>
    <s v=""/>
    <s v=""/>
    <s v=""/>
    <x v="1"/>
    <n v="1"/>
    <s v=""/>
    <s v=""/>
    <s v=""/>
    <x v="0"/>
    <x v="0"/>
  </r>
  <r>
    <x v="4"/>
    <s v="Y006304"/>
    <s v="0000001141872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816"/>
    <s v="000000317150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10809"/>
    <s v="0000010073125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818"/>
    <s v="0000008752616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2360"/>
    <s v="0000010068455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3633"/>
    <s v="000000306708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11454"/>
    <s v="000000000453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11404"/>
    <s v="0000006025200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2764"/>
    <s v="0000010030786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4"/>
    <s v="Y011801"/>
    <s v="0000000045629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4"/>
    <s v="Y011414"/>
    <s v="00000031091615"/>
    <s v="Assurance Obsèques pour un capital de 4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4918"/>
    <s v="000000310028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4700"/>
    <s v=""/>
    <s v="Propriétaire Occupant - Intégrale (prop_o_integrale) [part_logement]"/>
    <s v="Formule Initiale (gav_init) [part_accidents]"/>
    <s v="TIERS - Intégrale (tiers_integral) [part_vehicules]"/>
    <s v=""/>
    <s v=""/>
    <s v=""/>
    <s v=""/>
    <s v=""/>
    <s v=""/>
    <s v=""/>
    <x v="1"/>
    <n v="3"/>
    <s v="logement"/>
    <s v="accidents"/>
    <s v="vehicules"/>
    <x v="10"/>
    <x v="3"/>
  </r>
  <r>
    <x v="4"/>
    <s v="Y007567"/>
    <s v="00000100967324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4"/>
    <s v="Y008090"/>
    <s v="000001004056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1917"/>
    <s v="0000010034452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579"/>
    <s v="0000000921776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4"/>
    <s v="Y009039"/>
    <s v="0000010092886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707"/>
    <s v="0000001749190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2198"/>
    <s v="0000000242337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206"/>
    <s v="0000002524750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6372"/>
    <s v="00000001902011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4"/>
    <s v="Y004918"/>
    <s v="000001009917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11414"/>
    <s v="0000003109161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707"/>
    <s v="0000001538290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1584"/>
    <s v="00000032156397"/>
    <s v="Assurance Obsèques pour un capital de 3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4239"/>
    <s v="00000082047553"/>
    <s v="Machines agricoles (machines_agricoles) [agri_machines]"/>
    <s v=""/>
    <s v=""/>
    <s v=""/>
    <s v=""/>
    <s v=""/>
    <s v=""/>
    <s v=""/>
    <s v=""/>
    <s v=""/>
    <x v="0"/>
    <n v="1"/>
    <s v=""/>
    <s v=""/>
    <s v=""/>
    <x v="0"/>
    <x v="0"/>
  </r>
  <r>
    <x v="4"/>
    <s v="Y011496"/>
    <s v="00000100376840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6425"/>
    <s v="0000000095625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5735"/>
    <s v="0000001115723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4"/>
    <s v="Y010960"/>
    <s v="0000000029368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7658"/>
    <s v="0000008233085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4"/>
    <s v="Y005194"/>
    <s v="0000002016544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447"/>
    <s v="00000072716045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114"/>
    <s v="0000008740061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778"/>
    <s v="000000281837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2360"/>
    <s v="0000003053388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1498"/>
    <s v="0000010075938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878"/>
    <s v="0000010088862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4"/>
    <s v="Y000980"/>
    <s v="00000100236046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816"/>
    <s v="000000852116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11455"/>
    <s v="0000006722110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4"/>
    <s v="Y011187"/>
    <s v="0000008767301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4917"/>
    <s v="0000006609241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3509"/>
    <s v="000000822016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11816"/>
    <s v="000000852116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1644"/>
    <s v="00000082935769"/>
    <s v="Mon Assurance Décès (assurance_deces) [part_deces]"/>
    <s v="Assurance Obsèques pour un capital de 4000€ (garantie_obseques) [part_obseques]"/>
    <s v="Formule Intégrale (gav_integ) [part_accidents]"/>
    <s v=""/>
    <s v=""/>
    <s v=""/>
    <s v=""/>
    <s v=""/>
    <s v=""/>
    <s v=""/>
    <x v="1"/>
    <n v="3"/>
    <s v="deces"/>
    <s v="obseques"/>
    <s v="accidents"/>
    <x v="43"/>
    <x v="3"/>
  </r>
  <r>
    <x v="4"/>
    <s v="Y000980"/>
    <s v="0000008637212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826"/>
    <s v="0000001635020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4"/>
    <s v="Y011674"/>
    <s v="0000008596993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4"/>
    <s v="Y003807"/>
    <s v="0000002133211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5725"/>
    <s v="0000010094159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4"/>
    <s v="Y002943"/>
    <s v="0000003146930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563"/>
    <s v="00000072853654"/>
    <s v="Propriétaire Occupant - Intégrale (prop_o_integr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4"/>
    <s v="Y004418"/>
    <s v="00000000012590"/>
    <s v="Propriétaire Occupant - Intégrale (prop_o_integrale) [part_logement]"/>
    <s v="TOUS RISQUES - Intégrale (tt_risques_integr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4"/>
    <s v="Y011648"/>
    <s v="00000041209605"/>
    <s v="Formule Initiale (gav_init) [agri_accidentsvie]"/>
    <s v="Propriétaire Occupant - Intégrale (prop_o_integrale) [agri_logement]"/>
    <s v="Pleins droits (pleins_droits) [agri_litiges]"/>
    <s v="TOUS RISQUES - Intégrale (tt_risques_integral) [agri_vehicules]"/>
    <s v=""/>
    <s v=""/>
    <s v=""/>
    <s v=""/>
    <s v=""/>
    <s v=""/>
    <x v="0"/>
    <n v="4"/>
    <s v=""/>
    <s v=""/>
    <s v=""/>
    <x v="0"/>
    <x v="0"/>
  </r>
  <r>
    <x v="4"/>
    <s v="Y011857"/>
    <s v="0000008776314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4"/>
    <s v="Y011793"/>
    <s v="00000021662100"/>
    <s v="INITIALE SOINS (initiale_soins) [agri_dds]"/>
    <s v=""/>
    <s v=""/>
    <s v=""/>
    <s v=""/>
    <s v=""/>
    <s v=""/>
    <s v=""/>
    <s v=""/>
    <s v=""/>
    <x v="0"/>
    <n v="1"/>
    <s v=""/>
    <s v=""/>
    <s v=""/>
    <x v="0"/>
    <x v="0"/>
  </r>
  <r>
    <x v="4"/>
    <s v="Y011629"/>
    <s v="0000010091933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131"/>
    <s v="00000100310011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4"/>
    <s v="Y003345"/>
    <s v="0000004216400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405"/>
    <s v="000000266507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07370"/>
    <s v="0000000031758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1067"/>
    <s v="00000100783312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10707"/>
    <s v="0000008347717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3559"/>
    <s v="00000000001555"/>
    <s v="Assurance Obsèques pour un capital de 6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4036"/>
    <s v="00000000230063"/>
    <s v="Valeur Prévoyance Multipartenaire (homme-clé) - Homme clé Lebeau Valérie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4"/>
    <s v="Y010904"/>
    <s v="000000003822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4"/>
    <s v="Y011784"/>
    <s v="00000006401819"/>
    <s v="Vers l’Autonomie (7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4"/>
    <s v="Y010702"/>
    <s v="0000008595464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4129"/>
    <s v="0000000058458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502"/>
    <s v="0000000123732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735"/>
    <s v="0000000116818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49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2965"/>
    <s v="0000000441697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2684"/>
    <s v="0000006005168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191"/>
    <s v="0000005978029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4393"/>
    <s v="0000000447916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872"/>
    <s v="0000000074721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448"/>
    <s v="0000000104826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492"/>
    <s v="0000000411529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66"/>
    <s v="0000006022861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525"/>
    <s v="0000000444126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387"/>
    <s v="0000000571541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47088"/>
    <s v="0000006027871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171"/>
    <s v="0000000450010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559"/>
    <s v="0000005935502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820"/>
    <s v="0000000440301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098"/>
    <s v="0000000062973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241"/>
    <s v="0000005965832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883"/>
    <s v="0000000152194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1829"/>
    <s v="0000006027570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729"/>
    <s v="0000000074367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47097"/>
    <s v="0000000145385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6682"/>
    <s v="0000000571278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397"/>
    <s v="0000005913239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6071"/>
    <s v="0000005913239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47019"/>
    <s v="0000005962146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088"/>
    <s v="0000005964860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4393"/>
    <s v="0000000442325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2808"/>
    <s v="0000000404245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978"/>
    <s v="0000000128606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978"/>
    <s v="0000000128606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36"/>
    <s v="0000005995405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6071"/>
    <s v="0000005913239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762"/>
    <s v="0000000102793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253"/>
    <s v="0000000044638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2561"/>
    <s v="0000000028821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973"/>
    <s v="0000000183812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1597"/>
    <s v="0000005944882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746"/>
    <s v="0000000064177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788"/>
    <s v="0000000104278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5294"/>
    <s v="0000006025334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164"/>
    <s v="0000000104278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592"/>
    <s v="0000000431928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667"/>
    <s v="0000005911352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884"/>
    <s v="0000000064507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569"/>
    <s v="0000000430675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96071"/>
    <s v="0000000059242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549"/>
    <s v="0000000114408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623"/>
    <s v="0000000061709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2177"/>
    <s v="0000000444673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5294"/>
    <s v="0000006025334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6139"/>
    <s v="0000005935502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2601"/>
    <s v="0000005922388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636"/>
    <s v="0000000139516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4062"/>
    <s v="0000000428167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814"/>
    <s v="0000000105630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5565"/>
    <s v="0000005930251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985"/>
    <s v="0000005991434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623"/>
    <s v="0000000061709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281"/>
    <s v="0000006030730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82"/>
    <s v="0000000410593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38"/>
    <s v="0000000439719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385"/>
    <s v="0000005907833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2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5235"/>
    <s v="0000000433474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075"/>
    <s v="0000005927610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2409"/>
    <s v="0000000132594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1720"/>
    <s v="0000006030484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895"/>
    <s v="0000000453286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0202"/>
    <s v="0000005908471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5127"/>
    <s v="0000000421971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225"/>
    <s v="0000000011374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417"/>
    <s v="0000000445284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6080"/>
    <s v="0000000116661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1927"/>
    <s v="0000005979307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985"/>
    <s v="0000000034939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104"/>
    <s v="0000000407855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4528"/>
    <s v="0000005973597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309"/>
    <s v="0000000427042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82"/>
    <s v="0000000427042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63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989"/>
    <s v="0000000116505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545"/>
    <s v="0000000407257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192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1315"/>
    <s v="0000005934683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38"/>
    <s v="0000005923334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453"/>
    <s v="0000000411468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205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611"/>
    <s v="0000000445543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989"/>
    <s v="0000006024411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234"/>
    <s v="0000005986276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736"/>
    <s v="0000000032019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592"/>
    <s v="0000000444748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052"/>
    <s v="0000005991632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313"/>
    <s v="0000000030909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49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549"/>
    <s v="0000000121922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096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64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155"/>
    <s v="0000005978408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121"/>
    <s v="0000000553096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36"/>
    <s v="0000005945851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592"/>
    <s v="0000000444748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309"/>
    <s v="0000000431863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333"/>
    <s v="0000000564060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4818"/>
    <s v="0000000447268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2019"/>
    <s v="0000000037881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385"/>
    <s v="0000000562463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814"/>
    <s v="0000000131686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4456"/>
    <s v="0000000440596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14"/>
    <s v="0000000038622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2484"/>
    <s v="0000000107331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40"/>
    <s v="0000000551101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2653"/>
    <s v="0000000145799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597"/>
    <s v="0000006028512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104"/>
    <s v="0000005984959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90188"/>
    <s v="0000000019124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121"/>
    <s v="0000000122418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733"/>
    <s v="0000000072301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38"/>
    <s v="0000000425780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3838"/>
    <s v="0000000012391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709"/>
    <s v="0000000147848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559"/>
    <s v="0000005980411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35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38"/>
    <s v="0000005977816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6525"/>
    <s v="0000000548524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71"/>
    <s v="0000000578213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24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24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90188"/>
    <s v="0000000019124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4080"/>
    <s v="0000000545234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709"/>
    <s v="0000005953975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281"/>
    <s v="0000006027795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18056"/>
    <s v="0000006013772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2976"/>
    <s v="0000006025334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989"/>
    <s v="0000000562590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469"/>
    <s v="0000005962600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53391"/>
    <s v="0000000113246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5672"/>
    <s v="0000005909855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131"/>
    <s v="0000005938270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265"/>
    <s v="0000006029539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52"/>
    <s v="0000000053280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104"/>
    <s v="0000000573690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545"/>
    <s v="0000006008288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004"/>
    <s v="0000006024118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048"/>
    <s v="0000000063080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402"/>
    <s v="0000000300512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1044"/>
    <s v="0000006006235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881"/>
    <s v="0000000063080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45"/>
    <s v="0000006006235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4456"/>
    <s v="0000005933224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18056"/>
    <s v="0000006013772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474"/>
    <s v="0000000208417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55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0321"/>
    <s v="0000000426017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5986"/>
    <s v="0000000030210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38"/>
    <s v="0000005908631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5569"/>
    <s v="0000000450843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1268"/>
    <s v="0000005986095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1268"/>
    <s v="0000005986095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2019"/>
    <s v="0000000007016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088"/>
    <s v="0000000123408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519"/>
    <s v="0000000059541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098"/>
    <s v="0000005976713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807"/>
    <s v="0000000143597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33"/>
    <s v="0000000150140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6139"/>
    <s v="0000000566503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1927"/>
    <s v="0000000566503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482"/>
    <s v="0000000571343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85"/>
    <s v="00000005789495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2811"/>
    <s v="0000006025334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52"/>
    <s v="0000000135074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071"/>
    <s v="0000006013118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4080"/>
    <s v="0000000545234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5033"/>
    <s v="0000000040643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709"/>
    <s v="0000005953975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820"/>
    <s v="0000000446363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6116"/>
    <s v="0000005914893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989"/>
    <s v="0000005958114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0020"/>
    <s v="0000005963010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49187"/>
    <s v="0000000010648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253"/>
    <s v="0000000007342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257"/>
    <s v="0000000143317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38"/>
    <s v="0000000029329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0966"/>
    <s v=""/>
    <s v="Valeur Prévoyance Multipartenaire (homme-clé) - Homme clé 1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5"/>
    <s v="X037500"/>
    <s v="0000000452605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5"/>
    <s v="X034183"/>
    <s v=""/>
    <s v="Valeur Prévoyance Multipartenaire (homme-clé) - Homme clé Turlot Sylvain (deces_vpm_homme_cle_1) [agri_deces]"/>
    <s v=""/>
    <s v=""/>
    <s v=""/>
    <s v=""/>
    <s v=""/>
    <s v=""/>
    <s v=""/>
    <s v=""/>
    <s v=""/>
    <x v="1"/>
    <n v="1"/>
    <s v=""/>
    <s v=""/>
    <s v=""/>
    <x v="0"/>
    <x v="0"/>
  </r>
  <r>
    <x v="5"/>
    <s v="X036281"/>
    <s v="000000603089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7302"/>
    <s v="000000593971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7049"/>
    <s v="0000000013364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7519"/>
    <s v="000000004453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7638"/>
    <s v="000000043249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7709"/>
    <s v="000000598826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7301"/>
    <s v="0000000074787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90188"/>
    <s v="0000000050370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5"/>
    <s v="X037098"/>
    <s v="0000005959320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2811"/>
    <s v="0000006025334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4283"/>
    <s v="0000005981692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82"/>
    <s v="000000593228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2808"/>
    <s v="0000000426765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6547"/>
    <s v="0000005992819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372"/>
    <s v="0000000565550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26761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26491"/>
    <s v="00000000466084"/>
    <s v="Assurance Obsèques pour un capital de 3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5121"/>
    <s v="0000005986080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2628"/>
    <s v="00000004362890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5"/>
    <s v="X036757"/>
    <s v="0000005950262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968"/>
    <s v="0000005921694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5687"/>
    <s v="0000005904612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484"/>
    <s v="0000000030146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782"/>
    <s v="0000006008227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303"/>
    <s v="0000000419675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004"/>
    <s v="00000001343689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5"/>
    <s v="X034288"/>
    <s v="0000000454723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733"/>
    <s v="00000000245677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18056"/>
    <s v="00000001483750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26761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4482"/>
    <s v="00000005713439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5"/>
    <s v="X035879"/>
    <s v="0000000119382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4545"/>
    <s v="0000000582479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281"/>
    <s v="00000005461852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7039"/>
    <s v="00000005581826"/>
    <s v="Formule Initiale (gav_init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5"/>
    <s v="X034569"/>
    <s v="00000004442654"/>
    <s v="INTEGRALE (integrale) [part_sante]"/>
    <s v="Formule Initiale (gav_init) [part_accidents]"/>
    <s v="Vers l’Autonomie (1000€) (vers_autonomie_capital) [part_autonomie]"/>
    <s v="Mon Assurance Décès (assurance_deces) [part_deces]"/>
    <s v=""/>
    <s v=""/>
    <s v=""/>
    <s v=""/>
    <s v=""/>
    <s v=""/>
    <x v="1"/>
    <n v="4"/>
    <s v="sante"/>
    <s v="accidents"/>
    <s v="autonomie"/>
    <x v="44"/>
    <x v="3"/>
  </r>
  <r>
    <x v="5"/>
    <s v="X030907"/>
    <s v="0000000450453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709"/>
    <s v="0000005968791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7770"/>
    <s v="0000005972795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82"/>
    <s v="0000000580892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38"/>
    <s v="0000000019901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4183"/>
    <s v=""/>
    <s v="Valeur Prévoyance Multipartenaire (homme-clé) - Homme clé STEPHANE DENIS (deces_vpm_homme_cle_1) [agri_deces]"/>
    <s v=""/>
    <s v=""/>
    <s v=""/>
    <s v=""/>
    <s v=""/>
    <s v=""/>
    <s v=""/>
    <s v=""/>
    <s v=""/>
    <x v="1"/>
    <n v="1"/>
    <s v=""/>
    <s v=""/>
    <s v=""/>
    <x v="0"/>
    <x v="0"/>
  </r>
  <r>
    <x v="5"/>
    <s v="X035116"/>
    <s v="00000005742851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4648"/>
    <s v="0000000409678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15"/>
    <s v="000000595396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7638"/>
    <s v="0000000454415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6116"/>
    <s v="0000000068599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5116"/>
    <s v="0000000430391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6476"/>
    <s v="000000591919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6474"/>
    <s v="0000000105520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6067"/>
    <s v="0000000070575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281"/>
    <s v="000000002841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7252"/>
    <s v="0000000573586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645"/>
    <s v="0000005936498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85"/>
    <s v="00000059203144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5"/>
    <s v="X034884"/>
    <s v="0000005993302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5"/>
    <s v="X03107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978"/>
    <s v="000000010535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6361"/>
    <s v="00000004123946"/>
    <s v="INTEGRALE (integrale) [part_sante]"/>
    <s v="TOUS RISQUES - Initiale (tt_risques_initial) [part_vehicules]"/>
    <s v="Propriétaire Occupant - Intégrale (prop_o_integrale) [part_logement]"/>
    <s v="Pleins droits (pleins_droits) [part_litiges]"/>
    <s v="Formule Intégrale (gav_integ) [part_accidents]"/>
    <s v=""/>
    <s v=""/>
    <s v=""/>
    <s v=""/>
    <s v=""/>
    <x v="1"/>
    <n v="5"/>
    <s v="sante"/>
    <s v="vehicules"/>
    <s v="logement"/>
    <x v="16"/>
    <x v="3"/>
  </r>
  <r>
    <x v="5"/>
    <s v="X032778"/>
    <s v="00000001054704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7075"/>
    <s v="0000000106919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568"/>
    <s v="0000000413763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34"/>
    <s v="00000004406734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3645"/>
    <s v="0000000445063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5"/>
    <s v="X006139"/>
    <s v="00000059690906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02951"/>
    <s v="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02951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5121"/>
    <s v="0000000124590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281"/>
    <s v="000000002841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0034"/>
    <s v="000000598910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7224"/>
    <s v="0000000014165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364"/>
    <s v="000000596526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7638"/>
    <s v="000000042142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02099"/>
    <s v="00000000384888"/>
    <s v="Valeur Prévoyance Multipartenaire (homme-clé) - Homme clé MILANO CYRIL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5"/>
    <s v="X035485"/>
    <s v="0000000072818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559"/>
    <s v="0000000200089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4078"/>
    <s v="0000000113699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2067"/>
    <s v="0000000200089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5347"/>
    <s v="00000001276294"/>
    <s v="Assurance Obsèques pour un capital de 10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5"/>
    <s v="X023424"/>
    <s v="00000001396169"/>
    <s v="Mon Assurance Décès (assurance_deces) [agri_deces]"/>
    <s v="Formule Intégrale (gav_integ) [agri_accidentsvie]"/>
    <s v=""/>
    <s v=""/>
    <s v=""/>
    <s v=""/>
    <s v=""/>
    <s v=""/>
    <s v=""/>
    <s v=""/>
    <x v="0"/>
    <n v="2"/>
    <s v=""/>
    <s v=""/>
    <s v=""/>
    <x v="0"/>
    <x v="0"/>
  </r>
  <r>
    <x v="5"/>
    <s v="X035885"/>
    <s v="0000000118975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5"/>
    <s v="X034820"/>
    <s v="0000000440301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643"/>
    <s v="000000602533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6286"/>
    <s v="0000000302159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183"/>
    <s v="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5"/>
    <s v="X034052"/>
    <s v="0000000139121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1214"/>
    <s v="000000602533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7275"/>
    <s v="0000000450148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631"/>
    <s v="00000000734613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6419"/>
    <s v="00000060309227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5"/>
    <s v="X002899"/>
    <s v="0000000551161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5"/>
    <s v="X037104"/>
    <s v="0000000054773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02019"/>
    <s v="0000000018259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2684"/>
    <s v="000000054410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4691"/>
    <s v="0000000127614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5721"/>
    <s v="0000000402130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6969"/>
    <s v="000000011833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23293"/>
    <s v="0000005956993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0003"/>
    <s v="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5"/>
    <s v="X034895"/>
    <s v="00000004040815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5"/>
    <s v="X036492"/>
    <s v=""/>
    <s v="Valeur Prévoyance Multipartenaire (homme-clé) - Homme clé DELCLAUX Angélique (deces_vpm_homme_cle_1) [agri_deces]"/>
    <s v=""/>
    <s v=""/>
    <s v=""/>
    <s v=""/>
    <s v=""/>
    <s v=""/>
    <s v=""/>
    <s v=""/>
    <s v=""/>
    <x v="1"/>
    <n v="1"/>
    <s v=""/>
    <s v=""/>
    <s v=""/>
    <x v="0"/>
    <x v="0"/>
  </r>
  <r>
    <x v="5"/>
    <s v="X036008"/>
    <s v="00000001127530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5"/>
    <s v="X036907"/>
    <s v="00000059698404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5"/>
    <s v="X037504"/>
    <s v="0000000560407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631"/>
    <s v="0000000073461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631"/>
    <s v="00000000734613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4631"/>
    <s v="00000000734613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5782"/>
    <s v="0000000071436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1359"/>
    <s v="0000006025334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5"/>
    <s v="X034316"/>
    <s v="0000005906356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7227"/>
    <s v="0000005983784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078"/>
    <s v="0000006031221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02099"/>
    <s v=""/>
    <s v="Valeur Prévoyance Multipartenaire (homme-clé) - Homme clé LABBE CYRIL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5"/>
    <s v="X033012"/>
    <s v="0000000551713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482"/>
    <s v="0000006011518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0192"/>
    <s v="0000006029207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519"/>
    <s v="0000000115205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6416"/>
    <s v="000000002788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05565"/>
    <s v="0000005930251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139"/>
    <s v="0000000057442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7638"/>
    <s v="000000600922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735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309"/>
    <s v="000000040398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2652"/>
    <s v="0000000056937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5"/>
    <s v="X090188"/>
    <s v="00000000167832"/>
    <s v="Assurance Obsèques pour un capital de 3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0321"/>
    <s v="00000060154010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3053"/>
    <s v="00000059216814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4895"/>
    <s v="0000005928833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71"/>
    <s v="00000060312426"/>
    <s v="Propriétaire Occupant - Initiale (prop_o_initiale) [pro_logement]"/>
    <s v=""/>
    <s v=""/>
    <s v=""/>
    <s v=""/>
    <s v=""/>
    <s v=""/>
    <s v=""/>
    <s v=""/>
    <s v=""/>
    <x v="0"/>
    <n v="1"/>
    <s v=""/>
    <s v=""/>
    <s v=""/>
    <x v="0"/>
    <x v="0"/>
  </r>
  <r>
    <x v="5"/>
    <s v="X032684"/>
    <s v="000000030231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4643"/>
    <s v="0000006025334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6405"/>
    <s v="0000006025334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2653"/>
    <s v="00000059750858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5"/>
    <s v="X034545"/>
    <s v="0000000453835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4564"/>
    <s v="0000000148625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5"/>
    <s v="X031499"/>
    <s v="00000060253344"/>
    <s v="Pleins droits (pleins_droits) [part_litiges]"/>
    <s v="Assurance Obsèques pour un capital de 4600€ (garantie_obseques) [part_obseques]"/>
    <s v=""/>
    <s v=""/>
    <s v=""/>
    <s v=""/>
    <s v=""/>
    <s v=""/>
    <s v=""/>
    <s v=""/>
    <x v="1"/>
    <n v="2"/>
    <s v="litiges"/>
    <s v="obseques"/>
    <s v=""/>
    <x v="45"/>
    <x v="2"/>
  </r>
  <r>
    <x v="5"/>
    <s v="X034631"/>
    <s v="0000000073461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6633"/>
    <s v="0000006030996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0044"/>
    <s v="0000000413544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2976"/>
    <s v="00000060253344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5"/>
    <s v="X037234"/>
    <s v="0000000440673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22628"/>
    <s v="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22485"/>
    <s v=""/>
    <s v="Protection Revenus AGRI (protection_revenus_agri) [agri_accidents]"/>
    <s v="Formule Initiale (gav_init) [agri_accidentsvie]"/>
    <s v="INTEGRALE (integrale) [agri_dds]"/>
    <s v=""/>
    <s v=""/>
    <s v=""/>
    <s v=""/>
    <s v=""/>
    <s v=""/>
    <s v=""/>
    <x v="0"/>
    <n v="3"/>
    <s v=""/>
    <s v=""/>
    <s v=""/>
    <x v="0"/>
    <x v="0"/>
  </r>
  <r>
    <x v="5"/>
    <s v="X032259"/>
    <s v=""/>
    <s v="Protection Revenus AGRI (protection_revenus_agri) [agri_accidents]"/>
    <s v="Formule Intégrale (gav_integ) [agri_accidentsvie]"/>
    <s v=""/>
    <s v=""/>
    <s v=""/>
    <s v=""/>
    <s v=""/>
    <s v=""/>
    <s v=""/>
    <s v=""/>
    <x v="0"/>
    <n v="2"/>
    <s v=""/>
    <s v=""/>
    <s v=""/>
    <x v="0"/>
    <x v="0"/>
  </r>
  <r>
    <x v="5"/>
    <s v="X02471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2034"/>
    <s v="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5"/>
    <s v="X025235"/>
    <s v=""/>
    <s v="Mon Assurance Décès (assurance_deces) [agri_deces]"/>
    <s v="Protection Revenus AGRI (protection_revenus_agri) [agri_accidents]"/>
    <s v="Formule Intégrale (gav_integ) [agri_accidentsvie]"/>
    <s v=""/>
    <s v=""/>
    <s v=""/>
    <s v=""/>
    <s v=""/>
    <s v=""/>
    <s v=""/>
    <x v="0"/>
    <n v="3"/>
    <s v=""/>
    <s v=""/>
    <s v=""/>
    <x v="0"/>
    <x v="0"/>
  </r>
  <r>
    <x v="5"/>
    <s v="X034288"/>
    <s v="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5"/>
    <s v="X02273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1401"/>
    <s v=""/>
    <s v="Formule Intégrale (gav_integ) [agri_accidentsvie]"/>
    <s v="Mon Assurance Décès (assurance_deces_risque_fiscale) [agri_deces]"/>
    <s v=""/>
    <s v=""/>
    <s v=""/>
    <s v=""/>
    <s v=""/>
    <s v=""/>
    <s v=""/>
    <s v=""/>
    <x v="0"/>
    <n v="2"/>
    <s v=""/>
    <s v=""/>
    <s v=""/>
    <x v="0"/>
    <x v="0"/>
  </r>
  <r>
    <x v="5"/>
    <s v="X002709"/>
    <s v=""/>
    <s v="Mon Assurance Décès (assurance_deces) [agri_deces]"/>
    <s v="Protection Revenus AGRI (protection_revenus_agri) [agri_accidents]"/>
    <s v=""/>
    <s v=""/>
    <s v=""/>
    <s v=""/>
    <s v=""/>
    <s v=""/>
    <s v=""/>
    <s v=""/>
    <x v="0"/>
    <n v="2"/>
    <s v=""/>
    <s v=""/>
    <s v=""/>
    <x v="0"/>
    <x v="0"/>
  </r>
  <r>
    <x v="5"/>
    <s v="X03319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82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996"/>
    <s v="0000006005238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3088"/>
    <s v="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7368"/>
    <s v="000000007089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3194"/>
    <s v=""/>
    <s v=""/>
    <s v="Protection Revenus AGRI (protection_revenus_agri_palier_90) [agri_accidents]"/>
    <s v="Formule Intégrale (gav_integ) [agri_accidentsvie]"/>
    <s v=""/>
    <s v=""/>
    <s v=""/>
    <s v=""/>
    <s v=""/>
    <s v=""/>
    <s v=""/>
    <x v="0"/>
    <n v="2"/>
    <s v=""/>
    <s v=""/>
    <s v=""/>
    <x v="0"/>
    <x v="0"/>
  </r>
  <r>
    <x v="5"/>
    <s v="X031401"/>
    <s v="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6559"/>
    <s v=""/>
    <s v="Mon Assurance Décès (assurance_deces) [agri_deces]"/>
    <s v="Protection Revenus AGRI (protection_revenus_agri) [agri_accidents]"/>
    <s v="Formule Intégrale (gav_integ) [agri_accidentsvie]"/>
    <s v=""/>
    <s v=""/>
    <s v=""/>
    <s v=""/>
    <s v=""/>
    <s v=""/>
    <s v=""/>
    <x v="0"/>
    <n v="3"/>
    <s v=""/>
    <s v=""/>
    <s v=""/>
    <x v="0"/>
    <x v="0"/>
  </r>
  <r>
    <x v="5"/>
    <s v="X034895"/>
    <s v="00000004448153"/>
    <s v=""/>
    <s v="Propriétaire Occupant - Initiale (prop_o_initiale) [part_logement]"/>
    <s v="TIERS - Intégrale (tiers_integral) [part_vehicules]"/>
    <s v=""/>
    <s v=""/>
    <s v=""/>
    <s v=""/>
    <s v=""/>
    <s v=""/>
    <s v=""/>
    <x v="1"/>
    <n v="2"/>
    <s v=""/>
    <s v="logement"/>
    <s v="vehicules"/>
    <x v="22"/>
    <x v="2"/>
  </r>
  <r>
    <x v="5"/>
    <s v="X025569"/>
    <s v="00000004481816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5"/>
    <s v="X032684"/>
    <s v="0000006014329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1720"/>
    <s v="00000001380464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5"/>
    <s v="X037262"/>
    <s v="0000000191068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47088"/>
    <s v="0000000010666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6761"/>
    <s v="00000059936616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0895"/>
    <s v="00000000675575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5"/>
    <s v="X030581"/>
    <s v="0000000135486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90188"/>
    <s v="000000004474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3240"/>
    <s v="0000005977191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1507"/>
    <s v="0000000055384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371"/>
    <s v="0000000111477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6710"/>
    <s v="0000000111477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086"/>
    <s v="00000001450692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5"/>
    <s v="X036286"/>
    <s v="00000060278109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5"/>
    <s v="X035121"/>
    <s v="0000000553096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580"/>
    <s v="00000005828737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5"/>
    <s v="X001236"/>
    <s v="0000000039253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787"/>
    <s v="00000001380041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4288"/>
    <s v="00000005573188"/>
    <s v="Formule Intégrale (gav_integ) [agri_accidentsvie]"/>
    <s v=""/>
    <s v=""/>
    <s v=""/>
    <s v=""/>
    <s v=""/>
    <s v=""/>
    <s v=""/>
    <s v=""/>
    <s v=""/>
    <x v="0"/>
    <n v="1"/>
    <s v=""/>
    <s v=""/>
    <s v=""/>
    <x v="0"/>
    <x v="0"/>
  </r>
  <r>
    <x v="5"/>
    <s v="X037364"/>
    <s v="0000006022967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5"/>
    <s v="X035853"/>
    <s v="0000000452726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34"/>
    <s v="000000057314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3208"/>
    <s v="00000000613204"/>
    <s v="Formule Intégrale (gav_integ) [part_accidents]"/>
    <s v="Pleins droits (pleins_droits) [part_litiges]"/>
    <s v="Formule Locataire initiale (locataire_initiale) [part_logement]"/>
    <s v=""/>
    <s v=""/>
    <s v=""/>
    <s v=""/>
    <s v=""/>
    <s v=""/>
    <s v=""/>
    <x v="1"/>
    <n v="3"/>
    <s v="accidents"/>
    <s v="litiges"/>
    <s v="logement"/>
    <x v="26"/>
    <x v="3"/>
  </r>
  <r>
    <x v="5"/>
    <s v="X037638"/>
    <s v="000000011919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02177"/>
    <s v="00000001111754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5"/>
    <s v="X036757"/>
    <s v="000000057616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01927"/>
    <s v="00000000680509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5994"/>
    <s v="00000005810712"/>
    <s v="Formule Intégrale (appareils_mobiles_integrale) [part_appareils_mobiles]"/>
    <s v="Formule Locataire initiale (locataire_initiale) [part_logement]"/>
    <s v="Formule Initiale (gav_init) [part_accidents]"/>
    <s v=""/>
    <s v=""/>
    <s v=""/>
    <s v=""/>
    <s v=""/>
    <s v=""/>
    <s v=""/>
    <x v="1"/>
    <n v="3"/>
    <s v="appareils_mobiles"/>
    <s v="logement"/>
    <s v="accidents"/>
    <x v="46"/>
    <x v="3"/>
  </r>
  <r>
    <x v="5"/>
    <s v="X037682"/>
    <s v="000000030118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4482"/>
    <s v="00000059915224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5"/>
    <s v="X036645"/>
    <s v="00000005735098"/>
    <s v="Formule Locataire intégrale (locataire_integr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5"/>
    <s v="X035813"/>
    <s v="0000000433998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636"/>
    <s v="00000005675110"/>
    <s v="Formule Initiale (gav_init) [pro_accidentsvie]"/>
    <s v="Formule Initiale (appareils_mobiles_initiale) [pro_appareils_mobiles]"/>
    <s v="Propriétaire Occupant - Initiale (prop_o_initiale) [pro_logement]"/>
    <s v="Valeur Prévoyance Multipartenaire (sursalaire) - Salarié thomas (deces_vpm_salarie_1) [pro_deces]"/>
    <s v=""/>
    <s v=""/>
    <s v=""/>
    <s v=""/>
    <s v=""/>
    <s v=""/>
    <x v="1"/>
    <n v="4"/>
    <s v=""/>
    <s v=""/>
    <s v=""/>
    <x v="0"/>
    <x v="0"/>
  </r>
  <r>
    <x v="5"/>
    <s v="X030966"/>
    <s v=""/>
    <s v="Valeur Prévoyance Multipartenaire (homme-clé) - Homme clé v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5"/>
    <s v="X034482"/>
    <s v="00000005658868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5"/>
    <s v="X035994"/>
    <s v="0000000101963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820"/>
    <s v="00000001225771"/>
    <s v="Protection Revenus AGRI (protection_revenus_agri) [agri_accidents]"/>
    <s v="Formule Intégrale (gav_integ) [agri_accidentsvie]"/>
    <s v=""/>
    <s v=""/>
    <s v=""/>
    <s v=""/>
    <s v=""/>
    <s v=""/>
    <s v=""/>
    <s v=""/>
    <x v="0"/>
    <n v="2"/>
    <s v=""/>
    <s v=""/>
    <s v=""/>
    <x v="0"/>
    <x v="0"/>
  </r>
  <r>
    <x v="5"/>
    <s v="X034813"/>
    <s v="0000000411304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559"/>
    <s v="0000000301575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6286"/>
    <s v="0000006027810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419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7682"/>
    <s v="00000059208014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559"/>
    <s v="0000005924068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5019"/>
    <s v="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6989"/>
    <s v="00000004190191"/>
    <s v="Formule Initiale (gav_init) [pro_accidentsvie]"/>
    <s v=""/>
    <s v=""/>
    <s v=""/>
    <s v=""/>
    <s v=""/>
    <s v=""/>
    <s v=""/>
    <s v=""/>
    <s v=""/>
    <x v="0"/>
    <n v="1"/>
    <s v=""/>
    <s v=""/>
    <s v=""/>
    <x v="0"/>
    <x v="0"/>
  </r>
  <r>
    <x v="5"/>
    <s v="X035044"/>
    <s v="0000005982248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29737"/>
    <s v="00000059861837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285"/>
    <s v="00000005615748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2965"/>
    <s v="0000005917632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5979"/>
    <s v="0000000050388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638"/>
    <s v="00000001033737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5"/>
    <s v="X025690"/>
    <s v="00000004217770"/>
    <s v="Propriétaire Occupant - Initiale (prop_o_initiale) [agri_logement]"/>
    <s v="INTEGRALE PLUS (integrale_plus) [agri_dds]"/>
    <s v="TOUS RISQUES - Initiale (tt_risques_initial) [agri_vehicules]"/>
    <s v="Pleins droits (pleins_droits) [agri_litiges]"/>
    <s v=""/>
    <s v=""/>
    <s v=""/>
    <s v=""/>
    <s v=""/>
    <s v=""/>
    <x v="0"/>
    <n v="4"/>
    <s v=""/>
    <s v=""/>
    <s v=""/>
    <x v="0"/>
    <x v="0"/>
  </r>
  <r>
    <x v="5"/>
    <s v="X036139"/>
    <s v="0000000057442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26716"/>
    <s v=""/>
    <s v="Valeur Prévoyance Multipartenaire (homme-clé) - Homme clé savineau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5"/>
    <s v="X036139"/>
    <s v="00000005693369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2976"/>
    <s v="000000602533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7638"/>
    <s v="00000059364915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5"/>
    <s v="X033053"/>
    <s v="00000004508253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02034"/>
    <s v="00000001402932"/>
    <s v="Mon Assurance Décès (assurance_deces_risque_fiscale) [agri_deces]"/>
    <s v="Formule Intégrale (gav_integ) [agri_accidentsvie]"/>
    <s v="Protection Revenus AGRI (protection_revenus_agri) [agri_accidents]"/>
    <s v=""/>
    <s v=""/>
    <s v=""/>
    <s v=""/>
    <s v=""/>
    <s v=""/>
    <s v=""/>
    <x v="0"/>
    <n v="3"/>
    <s v=""/>
    <s v=""/>
    <s v=""/>
    <x v="0"/>
    <x v="0"/>
  </r>
  <r>
    <x v="5"/>
    <s v="X025646"/>
    <s v="00000004537552"/>
    <s v="Assurance Obsèques pour un capital de 6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5"/>
    <s v="X034287"/>
    <s v="0000000129893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4482"/>
    <s v="00000005865666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5"/>
    <s v="X006363"/>
    <s v="00000001110812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407"/>
    <s v="0000000424511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7116"/>
    <s v="00000059217322"/>
    <s v="Valeur Prévoyance Multipartenaire (Sursalaire) - Associé Mathieu (deces_vpm_associe_2) [pro_deces]"/>
    <s v=""/>
    <s v=""/>
    <s v=""/>
    <s v=""/>
    <s v=""/>
    <s v=""/>
    <s v=""/>
    <s v=""/>
    <s v=""/>
    <x v="1"/>
    <n v="1"/>
    <s v=""/>
    <s v=""/>
    <s v=""/>
    <x v="0"/>
    <x v="0"/>
  </r>
  <r>
    <x v="5"/>
    <s v="X095050"/>
    <s v="0000006025334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87224"/>
    <s v="0000006024741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4895"/>
    <s v="0000005940564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5"/>
    <s v="X052893"/>
    <s v="00000001188576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24283"/>
    <s v="0000000426906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7237"/>
    <s v="00000005574988"/>
    <s v="Assurance Obsèques pour un capital de 3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24414"/>
    <s v="00000005835521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06139"/>
    <s v="0000006025334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35750"/>
    <s v="00000000110396"/>
    <s v="Assurance Obsèques pour un capital de 4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5044"/>
    <s v="0000000549731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3107"/>
    <s v="00000004408786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5"/>
    <s v="X018042"/>
    <s v="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5"/>
    <s v="X036139"/>
    <s v="00000005693369"/>
    <s v="Mon Assurance Décès (assurance_deces) [pro_deces]"/>
    <s v="Protection revenus PRO Optimum (protection_revenus_pro_optimum_palier_365) [pro_accidents]"/>
    <s v="INITIALE FORFAITS (initiale_forfait) [pro_dds]"/>
    <s v=""/>
    <s v=""/>
    <s v=""/>
    <s v=""/>
    <s v=""/>
    <s v=""/>
    <s v=""/>
    <x v="0"/>
    <n v="3"/>
    <s v=""/>
    <s v=""/>
    <s v=""/>
    <x v="0"/>
    <x v="0"/>
  </r>
  <r>
    <x v="5"/>
    <s v="X030321"/>
    <s v="00000004480634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5"/>
    <s v="X034852"/>
    <s v="00000060313190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3306"/>
    <s v="0000000901776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306"/>
    <s v="0000000901776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18187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18187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2"/>
    <s v="000000021097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2"/>
    <s v="000000021097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7"/>
    <s v="0000000051490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7"/>
    <s v="0000000051490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36"/>
    <s v="0000000204138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36"/>
    <s v="0000000204138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45"/>
    <s v="000000095496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45"/>
    <s v="000000095496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311"/>
    <s v="0000000090806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311"/>
    <s v="0000000090806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61"/>
    <s v="0000000011029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61"/>
    <s v="0000000011029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21"/>
    <s v="000000094552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21"/>
    <s v="000000094552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48"/>
    <s v="000000092914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48"/>
    <s v="000000092914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01"/>
    <s v="0000000063223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01"/>
    <s v="0000000063223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452"/>
    <s v="0000000954918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452"/>
    <s v="0000000954918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019"/>
    <s v="000000095349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019"/>
    <s v="000000095349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48"/>
    <s v="0000000003590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48"/>
    <s v="0000000003590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15"/>
    <s v="000000009233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15"/>
    <s v="000000009233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4"/>
    <s v="000000090003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4"/>
    <s v="000000090003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12"/>
    <s v="0000000180995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12"/>
    <s v="0000000180995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99"/>
    <s v="000000087152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99"/>
    <s v="000000087152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1096"/>
    <s v="000000006537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1096"/>
    <s v="000000006537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160"/>
    <s v="000000018574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160"/>
    <s v="000000018574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302"/>
    <s v="0000000078552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302"/>
    <s v="0000000078552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33"/>
    <s v="0000000122286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33"/>
    <s v="0000000122286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17921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17921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46"/>
    <s v="0000000151996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46"/>
    <s v="0000000151996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79"/>
    <s v="000000006217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79"/>
    <s v="000000006217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54"/>
    <s v="0000000000791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54"/>
    <s v="0000000000791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21"/>
    <s v="0000000119962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21"/>
    <s v="0000000119962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72"/>
    <s v="000000000678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72"/>
    <s v="000000000678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88"/>
    <s v="000000091000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88"/>
    <s v="000000091000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17921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17921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28"/>
    <s v="000000007441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28"/>
    <s v="000000007441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7360"/>
    <s v="0000000923998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7360"/>
    <s v="0000000923998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242"/>
    <s v="000000005830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242"/>
    <s v="000000005830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65"/>
    <s v="0000000188712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65"/>
    <s v="0000000188712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86"/>
    <s v="000000004280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86"/>
    <s v="000000004280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246"/>
    <s v="0000000899948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246"/>
    <s v="0000000899948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5"/>
    <s v="0000000869557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5"/>
    <s v="0000000869557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199213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199213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088"/>
    <s v="000000005462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088"/>
    <s v="000000005462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48"/>
    <s v="000000015872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48"/>
    <s v="000000015872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80"/>
    <s v="000000014000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80"/>
    <s v="000000014000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96"/>
    <s v="000000011862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96"/>
    <s v="000000011862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38"/>
    <s v="0000000941146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38"/>
    <s v="0000000941146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38"/>
    <s v="0000000941146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38"/>
    <s v="0000000941146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00146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00146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40"/>
    <s v="0000000127083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40"/>
    <s v="0000000127083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45"/>
    <s v="000000094569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45"/>
    <s v="000000094569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875"/>
    <s v="0000000929157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875"/>
    <s v="0000000929157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07769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07769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085"/>
    <s v="000000009144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085"/>
    <s v="000000009144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48"/>
    <s v="0000000863621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48"/>
    <s v="0000000863621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52"/>
    <s v="000000005889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52"/>
    <s v="000000005889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79"/>
    <s v="0000000081667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79"/>
    <s v="0000000081667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53"/>
    <s v="000000090560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53"/>
    <s v="000000090560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70"/>
    <s v="000000087064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70"/>
    <s v="000000087064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48"/>
    <s v="000000015872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48"/>
    <s v="000000015872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52"/>
    <s v="000000005388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52"/>
    <s v="000000005388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100"/>
    <s v="000000001607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100"/>
    <s v="000000001607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94"/>
    <s v="000000010488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94"/>
    <s v="000000010488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1096"/>
    <s v="000000006537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1096"/>
    <s v="000000006537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18"/>
    <s v="0000000146983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18"/>
    <s v="0000000146983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243"/>
    <s v="000000087047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243"/>
    <s v="000000087047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423"/>
    <s v="000000000194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423"/>
    <s v="000000000194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06"/>
    <s v="0000000190053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06"/>
    <s v="0000000190053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228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228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15"/>
    <s v="000000009233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15"/>
    <s v="000000009233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5"/>
    <s v="000000085875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5"/>
    <s v="000000085875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505"/>
    <s v="0000000954903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505"/>
    <s v="0000000954903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233"/>
    <s v="0000000042548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233"/>
    <s v="0000000042548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9"/>
    <s v="000000011419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9"/>
    <s v="000000011419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324"/>
    <s v="000000004240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324"/>
    <s v="000000004240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99"/>
    <s v="000000095135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99"/>
    <s v="000000095135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095394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095394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221"/>
    <s v="0000000946026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221"/>
    <s v="0000000946026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54"/>
    <s v="000000018615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54"/>
    <s v="000000018615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57"/>
    <s v="000000001046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57"/>
    <s v="000000001046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49"/>
    <s v="000000086929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49"/>
    <s v="000000086929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767"/>
    <s v="0000000933088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767"/>
    <s v="0000000933088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00"/>
    <s v="000000007331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00"/>
    <s v="000000007331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70"/>
    <s v="000000092685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70"/>
    <s v="000000092685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46"/>
    <s v="000000010017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46"/>
    <s v="000000010017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14"/>
    <s v="000000001250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14"/>
    <s v="000000001250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32"/>
    <s v="000000011715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32"/>
    <s v="000000011715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199213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199213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86"/>
    <s v="0000000108754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86"/>
    <s v="0000000108754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2"/>
    <s v="000000021097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2"/>
    <s v="000000021097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40"/>
    <s v="000000000774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40"/>
    <s v="000000000774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5"/>
    <s v="0000000176075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5"/>
    <s v="0000000176075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212"/>
    <s v="000000018248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212"/>
    <s v="000000018248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07769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07769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229"/>
    <s v="000000091314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229"/>
    <s v="000000091314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229"/>
    <s v="000000091314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229"/>
    <s v="000000091314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401"/>
    <s v="0000000185035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401"/>
    <s v="0000000185035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17781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17781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435"/>
    <s v="000000019403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435"/>
    <s v="000000019403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721"/>
    <s v="0000000075172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721"/>
    <s v="0000000075172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13"/>
    <s v="000000011662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13"/>
    <s v="000000011662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32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32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35"/>
    <s v="000000008576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35"/>
    <s v="000000008576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71"/>
    <s v="0000000185031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71"/>
    <s v="0000000185031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40"/>
    <s v="0000000007072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40"/>
    <s v="0000000007072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253"/>
    <s v="000000004422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253"/>
    <s v="000000004422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16"/>
    <s v="0000000089375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16"/>
    <s v="0000000089375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16"/>
    <s v="0000000912458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16"/>
    <s v="0000000912458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54"/>
    <s v="000000006462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54"/>
    <s v="000000006462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688"/>
    <s v="000000012716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688"/>
    <s v="000000012716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2916"/>
    <s v="000000005161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2916"/>
    <s v="000000005161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36"/>
    <s v="000000088045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36"/>
    <s v="000000088045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875"/>
    <s v="0000000877313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875"/>
    <s v="0000000877313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67"/>
    <s v="000000017861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67"/>
    <s v="000000017861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031"/>
    <s v="0000000180373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031"/>
    <s v="0000000180373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39"/>
    <s v="000000084700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39"/>
    <s v="000000084700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196"/>
    <s v="0000000117165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196"/>
    <s v="0000000117165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178217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178217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60"/>
    <s v="000000089381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60"/>
    <s v="000000089381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46"/>
    <s v="000000018912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46"/>
    <s v="000000018912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0133"/>
    <s v="000000018949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0133"/>
    <s v="000000018949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71"/>
    <s v="0000000188473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71"/>
    <s v="0000000188473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088966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088966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87"/>
    <s v="000000092427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87"/>
    <s v="000000092427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013403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013403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3"/>
    <s v="0000000846603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3"/>
    <s v="0000000846603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072"/>
    <s v="0000000850892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072"/>
    <s v="0000000850892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8"/>
    <s v="000000007042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8"/>
    <s v="000000007042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2641"/>
    <s v="0000000179251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2641"/>
    <s v="0000000179251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14"/>
    <s v="0000000931837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14"/>
    <s v="0000000931837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90446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90446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01"/>
    <s v="000000008402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01"/>
    <s v="000000008402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629"/>
    <s v="0000000923845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629"/>
    <s v="0000000923845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47"/>
    <s v="0000000858898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47"/>
    <s v="0000000858898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77"/>
    <s v="0000000955128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77"/>
    <s v="0000000955128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717"/>
    <s v="000000011468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717"/>
    <s v="000000011468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79"/>
    <s v="0000000056849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79"/>
    <s v="0000000056849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77"/>
    <s v="000000087908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77"/>
    <s v="000000087908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579"/>
    <s v="0000000937228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579"/>
    <s v="0000000937228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9"/>
    <s v="0000000118898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9"/>
    <s v="0000000118898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8"/>
    <s v="000000007042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8"/>
    <s v="000000007042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184723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184723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28"/>
    <s v="000000008970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28"/>
    <s v="000000008970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085"/>
    <s v="0000000927374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085"/>
    <s v="0000000927374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72"/>
    <s v="000000095507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72"/>
    <s v="000000095507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6694"/>
    <s v="0000000197258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6694"/>
    <s v="0000000197258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34"/>
    <s v="0000000928851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34"/>
    <s v="0000000928851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94"/>
    <s v="000000010488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94"/>
    <s v="000000010488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67"/>
    <s v="0000000188257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67"/>
    <s v="0000000188257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37"/>
    <s v="000000019742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37"/>
    <s v="000000019742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482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482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426"/>
    <s v="0000000124537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426"/>
    <s v="0000000124537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284"/>
    <s v="000000095472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284"/>
    <s v="000000095472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24"/>
    <s v="000000008096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24"/>
    <s v="000000008096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88"/>
    <s v="0000000150781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88"/>
    <s v="0000000150781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95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95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05"/>
    <s v="0000000952292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05"/>
    <s v="0000000952292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034"/>
    <s v="0000000169013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034"/>
    <s v="0000000169013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558"/>
    <s v="000000095500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558"/>
    <s v="000000095500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401"/>
    <s v="000000018130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401"/>
    <s v="000000018130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18361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18361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63"/>
    <s v="000000018201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63"/>
    <s v="000000018201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005"/>
    <s v="0000000090675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005"/>
    <s v="0000000090675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940"/>
    <s v="000000007044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940"/>
    <s v="000000007044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60"/>
    <s v="0000000954256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60"/>
    <s v="0000000954256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99"/>
    <s v="0000000875163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99"/>
    <s v="0000000875163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217"/>
    <s v="000000008286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217"/>
    <s v="000000008286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171"/>
    <s v="000000018087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171"/>
    <s v="000000018087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37"/>
    <s v="000000007290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37"/>
    <s v="000000007290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07"/>
    <s v="000000089331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07"/>
    <s v="000000089331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25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25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220"/>
    <s v="000000004615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220"/>
    <s v="000000004615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558"/>
    <s v="000000017894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558"/>
    <s v="000000017894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53"/>
    <s v="000000012761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53"/>
    <s v="000000012761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4"/>
    <s v="000000018201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4"/>
    <s v="000000018201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09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09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0094"/>
    <s v="0000000183823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0094"/>
    <s v="0000000183823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86"/>
    <s v="000000088876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86"/>
    <s v="000000088876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44"/>
    <s v="0000000938298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44"/>
    <s v="0000000938298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46"/>
    <s v="000000085585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46"/>
    <s v="000000085585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11"/>
    <s v="0000000187179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11"/>
    <s v="0000000187179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045"/>
    <s v="000000094550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045"/>
    <s v="000000094550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561"/>
    <s v="0000000871648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561"/>
    <s v="0000000871648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69"/>
    <s v="000000008885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69"/>
    <s v="000000008885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52"/>
    <s v="0000000098537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52"/>
    <s v="0000000098537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821"/>
    <s v="0000000063553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821"/>
    <s v="0000000063553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16"/>
    <s v="000000014393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16"/>
    <s v="000000014393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37"/>
    <s v="000000019742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37"/>
    <s v="000000019742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12"/>
    <s v="0000000923298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12"/>
    <s v="0000000923298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7"/>
    <s v="000000088153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7"/>
    <s v="000000088153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37"/>
    <s v="000000019742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37"/>
    <s v="000000019742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3"/>
    <s v="000000086569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3"/>
    <s v="000000086569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55"/>
    <s v="0000000864588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55"/>
    <s v="0000000864588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937101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937101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9"/>
    <s v="0000000858300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9"/>
    <s v="0000000858300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85"/>
    <s v="0000000152921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85"/>
    <s v="0000000152921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520"/>
    <s v="000000018052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520"/>
    <s v="000000018052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72"/>
    <s v="000000000678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72"/>
    <s v="000000000678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811"/>
    <s v="000000018201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811"/>
    <s v="000000018201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270"/>
    <s v="0000000078598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270"/>
    <s v="0000000078598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057"/>
    <s v="0000000142392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057"/>
    <s v="0000000142392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2"/>
    <s v="0000000851871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2"/>
    <s v="0000000851871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523"/>
    <s v="000000087723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523"/>
    <s v="000000087723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51"/>
    <s v="000000087723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51"/>
    <s v="000000087723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07"/>
    <s v="0000000181437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07"/>
    <s v="0000000181437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52"/>
    <s v="000000018197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52"/>
    <s v="000000018197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07"/>
    <s v="0000000181437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07"/>
    <s v="0000000181437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96"/>
    <s v="000000007840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96"/>
    <s v="000000007840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32"/>
    <s v="000000011639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32"/>
    <s v="000000011639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7"/>
    <s v="000000088153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7"/>
    <s v="000000088153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57"/>
    <s v="0000000058178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57"/>
    <s v="0000000058178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77"/>
    <s v="000000095471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77"/>
    <s v="000000095471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943623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943623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08868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08868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501"/>
    <s v="000000094570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501"/>
    <s v="000000094570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601"/>
    <s v="0000000050551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601"/>
    <s v="0000000050551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41"/>
    <s v="000000008191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41"/>
    <s v="000000008191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69"/>
    <s v="000000004575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69"/>
    <s v="000000004575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32"/>
    <s v="0000000177109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32"/>
    <s v="0000000177109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14"/>
    <s v="0000000080412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14"/>
    <s v="0000000080412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03"/>
    <s v="0000000057575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03"/>
    <s v="0000000057575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4337"/>
    <s v="0000000118139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4337"/>
    <s v="0000000118139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171"/>
    <s v="0000000890261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171"/>
    <s v="0000000890261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960"/>
    <s v="0000000913164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960"/>
    <s v="0000000913164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6"/>
    <s v="000000087959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6"/>
    <s v="000000087959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6"/>
    <s v="000000087959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6"/>
    <s v="000000087959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593"/>
    <s v="000000087959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593"/>
    <s v="000000087959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86"/>
    <s v="0000000166105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86"/>
    <s v="0000000166105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205"/>
    <s v="0000000080280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205"/>
    <s v="0000000080280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46"/>
    <s v="0000000086301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46"/>
    <s v="0000000086301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8975"/>
    <s v="0000000097472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8975"/>
    <s v="0000000097472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941280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941280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40"/>
    <s v="000000001005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40"/>
    <s v="000000001005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14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14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6"/>
    <s v="000000014235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6"/>
    <s v="000000014235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659"/>
    <s v="0000000066014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659"/>
    <s v="0000000066014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99"/>
    <s v="000000091535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99"/>
    <s v="000000091535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54"/>
    <s v="000000000005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54"/>
    <s v="000000000005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55"/>
    <s v="0000000879206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55"/>
    <s v="0000000879206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557"/>
    <s v="0000000933151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557"/>
    <s v="0000000933151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68"/>
    <s v="000000002734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68"/>
    <s v="000000002734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960"/>
    <s v="0000000006897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960"/>
    <s v="0000000006897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15"/>
    <s v="0000000142731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15"/>
    <s v="0000000142731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659"/>
    <s v="000000010149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659"/>
    <s v="000000010149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679"/>
    <s v="000000094317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679"/>
    <s v="000000094317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32"/>
    <s v="0000000177109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32"/>
    <s v="0000000177109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896"/>
    <s v="0000000062372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896"/>
    <s v="0000000062372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21"/>
    <s v="0000000099716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21"/>
    <s v="0000000099716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811"/>
    <s v="000000017913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811"/>
    <s v="000000017913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36"/>
    <s v="0000000943143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36"/>
    <s v="0000000943143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31"/>
    <s v="0000000013246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31"/>
    <s v="0000000013246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41"/>
    <s v="0000000049462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41"/>
    <s v="0000000049462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50"/>
    <s v="0000000115028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50"/>
    <s v="0000000115028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196"/>
    <s v="000000090120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196"/>
    <s v="000000090120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53"/>
    <s v="000000018341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53"/>
    <s v="000000018341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284"/>
    <s v="000000095520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284"/>
    <s v="000000095520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699"/>
    <s v="000000012031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699"/>
    <s v="000000012031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232"/>
    <s v="0000000945145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232"/>
    <s v="0000000945145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39"/>
    <s v="0000000942753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39"/>
    <s v="0000000942753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209"/>
    <s v="0000000943581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209"/>
    <s v="0000000943581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63"/>
    <s v="000000018681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63"/>
    <s v="000000018681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692"/>
    <s v="0000000899776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692"/>
    <s v="0000000899776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92691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92691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530"/>
    <s v="000000016175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530"/>
    <s v="000000016175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32"/>
    <s v="000000092707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32"/>
    <s v="000000092707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52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52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562"/>
    <s v="000000006647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562"/>
    <s v="000000006647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558"/>
    <s v="0000000178737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558"/>
    <s v="0000000178737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937101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937101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269"/>
    <s v="0000000885453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269"/>
    <s v="0000000885453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895471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895471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8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8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33"/>
    <s v="0000000186541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33"/>
    <s v="0000000186541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657"/>
    <s v="0000000884876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657"/>
    <s v="0000000884876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93"/>
    <s v="000000087020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93"/>
    <s v="000000087020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4"/>
    <s v="000000017775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4"/>
    <s v="000000017775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946"/>
    <s v="0000000183148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946"/>
    <s v="0000000183148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39"/>
    <s v="0000000121429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39"/>
    <s v="0000000121429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40"/>
    <s v="000000001005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40"/>
    <s v="000000001005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821"/>
    <s v="0000000044141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821"/>
    <s v="0000000044141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54"/>
    <s v="000000000005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54"/>
    <s v="000000000005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52"/>
    <s v="000000018553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52"/>
    <s v="000000018553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47"/>
    <s v="000000004099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47"/>
    <s v="000000004099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204275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204275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284"/>
    <s v="000000015586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284"/>
    <s v="000000015586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40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40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7"/>
    <s v="000000020173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7"/>
    <s v="000000020173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88883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88883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33"/>
    <s v="0000000954961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33"/>
    <s v="0000000954961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633"/>
    <s v="000000016277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633"/>
    <s v="000000016277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411"/>
    <s v="000000000490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411"/>
    <s v="000000000490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9"/>
    <s v="0000000920024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9"/>
    <s v="0000000920024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53"/>
    <s v="0000000944340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53"/>
    <s v="0000000944340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3"/>
    <s v="000000005782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3"/>
    <s v="000000005782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92"/>
    <s v="0000000933099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92"/>
    <s v="0000000933099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99"/>
    <s v="0000000909599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99"/>
    <s v="0000000909599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445"/>
    <s v="000000000318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445"/>
    <s v="000000000318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405"/>
    <s v="000000006515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405"/>
    <s v="000000006515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40"/>
    <s v="0000000939636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40"/>
    <s v="0000000939636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523"/>
    <s v="000000095145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523"/>
    <s v="000000095145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557"/>
    <s v="000000004723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557"/>
    <s v="000000004723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07"/>
    <s v="000000095500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07"/>
    <s v="000000095500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0"/>
    <s v="0000000934196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0"/>
    <s v="0000000934196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12"/>
    <s v="000000018872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12"/>
    <s v="000000018872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421"/>
    <s v="000000010323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421"/>
    <s v="000000010323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38"/>
    <s v="0000000113532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38"/>
    <s v="0000000113532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4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4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0"/>
    <s v="000000018025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0"/>
    <s v="000000018025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81"/>
    <s v="000000007536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81"/>
    <s v="000000007536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257"/>
    <s v="0000000178903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257"/>
    <s v="0000000178903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5"/>
    <s v="000000006485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5"/>
    <s v="000000006485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803"/>
    <s v="000000014352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803"/>
    <s v="000000014352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27"/>
    <s v="000000093463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27"/>
    <s v="000000093463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36"/>
    <s v="0000000151310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36"/>
    <s v="0000000151310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285"/>
    <s v="000000000747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285"/>
    <s v="000000000747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16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16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2971"/>
    <s v="000000095460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2971"/>
    <s v="000000095460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01"/>
    <s v="0000000187150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01"/>
    <s v="0000000187150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171"/>
    <s v="0000000890261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171"/>
    <s v="0000000890261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18"/>
    <s v="000000018081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18"/>
    <s v="000000018081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877"/>
    <s v="0000000859969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877"/>
    <s v="0000000859969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54"/>
    <s v="000000094079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54"/>
    <s v="000000094079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8880"/>
    <s v="000000021208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8880"/>
    <s v="000000021208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3"/>
    <s v="000000088550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3"/>
    <s v="000000088550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13946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13946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25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25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562"/>
    <s v="000000004976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562"/>
    <s v="000000004976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15"/>
    <s v="000000018582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15"/>
    <s v="000000018582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0"/>
    <s v="0000000924365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0"/>
    <s v="0000000924365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274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274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63"/>
    <s v="000000018681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63"/>
    <s v="000000018681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6682"/>
    <s v="000000020239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6682"/>
    <s v="000000020239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71"/>
    <s v="0000000179586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71"/>
    <s v="0000000179586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435"/>
    <s v="000000093568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435"/>
    <s v="000000093568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5085"/>
    <s v="0000000078523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5085"/>
    <s v="0000000078523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50"/>
    <s v="0000000128486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50"/>
    <s v="0000000128486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6720"/>
    <s v="000000005025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6720"/>
    <s v="000000005025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141846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141846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06"/>
    <s v="000000020732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06"/>
    <s v="000000020732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332"/>
    <s v="000000093593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332"/>
    <s v="000000093593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243"/>
    <s v="0000000166890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243"/>
    <s v="0000000166890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576"/>
    <s v="0000000920582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576"/>
    <s v="0000000920582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04"/>
    <s v="000000020089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04"/>
    <s v="000000020089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162646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162646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103"/>
    <s v="000000009226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103"/>
    <s v="000000009226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44"/>
    <s v="000000087765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44"/>
    <s v="000000087765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39"/>
    <s v="000000091029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39"/>
    <s v="000000091029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21"/>
    <s v="000000094552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21"/>
    <s v="000000094552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561"/>
    <s v="000000092577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561"/>
    <s v="000000092577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520"/>
    <s v="0000000181849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520"/>
    <s v="0000000181849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469"/>
    <s v="0000000185366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469"/>
    <s v="0000000185366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34"/>
    <s v="0000000878146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34"/>
    <s v="0000000878146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57"/>
    <s v="0000000105207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57"/>
    <s v="0000000105207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181"/>
    <s v="0000000183098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181"/>
    <s v="0000000183098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48"/>
    <s v="0000000952277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48"/>
    <s v="0000000952277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28"/>
    <s v="000000007021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28"/>
    <s v="000000007021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74"/>
    <s v="000000008707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74"/>
    <s v="000000008707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96"/>
    <s v="0000000111036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96"/>
    <s v="0000000111036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47"/>
    <s v="000000085935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47"/>
    <s v="000000085935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716"/>
    <s v="000000093834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716"/>
    <s v="000000093834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095394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095394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53"/>
    <s v="000000012048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53"/>
    <s v="000000012048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4"/>
    <s v="0000000184558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4"/>
    <s v="0000000184558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224"/>
    <s v="000000008411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224"/>
    <s v="000000008411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332"/>
    <s v="000000008411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332"/>
    <s v="000000008411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99"/>
    <s v="000000018276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99"/>
    <s v="000000018276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57"/>
    <s v="0000000206490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57"/>
    <s v="0000000206490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60"/>
    <s v="0000000022661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60"/>
    <s v="0000000022661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619"/>
    <s v="000000088697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619"/>
    <s v="000000088697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40"/>
    <s v="000000000803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40"/>
    <s v="000000000803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06"/>
    <s v="000000018801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06"/>
    <s v="000000018801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8"/>
    <s v="000000007955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8"/>
    <s v="000000007955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49"/>
    <s v="0000000080542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49"/>
    <s v="0000000080542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98"/>
    <s v="000000017813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98"/>
    <s v="000000017813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50"/>
    <s v="0000000951870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50"/>
    <s v="0000000951870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190"/>
    <s v="000000021173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190"/>
    <s v="000000021173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2971"/>
    <s v="000000018401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2971"/>
    <s v="0000000184011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0"/>
    <s v="0000000163647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0"/>
    <s v="0000000163647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11"/>
    <s v="0000000884870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11"/>
    <s v="0000000884870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060"/>
    <s v="0000000928186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060"/>
    <s v="0000000928186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482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482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520"/>
    <s v="000000014673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520"/>
    <s v="000000014673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63"/>
    <s v="0000000046892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63"/>
    <s v="0000000046892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0"/>
    <s v="0000000932272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0"/>
    <s v="0000000932272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861"/>
    <s v="000000010211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861"/>
    <s v="000000010211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894"/>
    <s v="0000000923871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894"/>
    <s v="0000000923871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06"/>
    <s v="000000094051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06"/>
    <s v="000000094051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06"/>
    <s v="0000000185191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06"/>
    <s v="0000000185191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86"/>
    <s v="000000092018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86"/>
    <s v="000000092018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72"/>
    <s v="000000000349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72"/>
    <s v="000000000349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650"/>
    <s v="000000085878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650"/>
    <s v="000000085878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49"/>
    <s v="000000004202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49"/>
    <s v="000000004202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41"/>
    <s v="0000000092556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41"/>
    <s v="0000000092556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8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8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372"/>
    <s v="000000004351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372"/>
    <s v="000000004351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21"/>
    <s v="000000094552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21"/>
    <s v="000000094552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562"/>
    <s v="0000000091778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562"/>
    <s v="0000000091778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92"/>
    <s v="000000095067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92"/>
    <s v="000000095067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23"/>
    <s v="000000087722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23"/>
    <s v="000000087722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526"/>
    <s v="0000000942592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526"/>
    <s v="0000000942592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14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14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594"/>
    <s v="000000093825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594"/>
    <s v="000000093825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430"/>
    <s v="0000000944876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430"/>
    <s v="0000000944876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53"/>
    <s v="000000090008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53"/>
    <s v="000000090008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54"/>
    <s v="000000085310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54"/>
    <s v="000000085310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01"/>
    <s v="0000000953922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01"/>
    <s v="0000000953922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54"/>
    <s v="000000005267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54"/>
    <s v="000000005267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51"/>
    <s v="000000012441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51"/>
    <s v="000000012441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340"/>
    <s v="0000000861032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340"/>
    <s v="0000000861032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30"/>
    <s v="0000000061919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30"/>
    <s v="0000000061919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4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4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343"/>
    <s v="000000093501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343"/>
    <s v="000000093501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48"/>
    <s v="000000003389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48"/>
    <s v="000000003389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7360"/>
    <s v="000000006620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7360"/>
    <s v="000000006620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0"/>
    <s v="000000091881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0"/>
    <s v="000000091881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09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09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015767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015767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53"/>
    <s v="000000090560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53"/>
    <s v="000000090560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34"/>
    <s v="0000000178047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34"/>
    <s v="0000000178047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177"/>
    <s v="0000000849129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177"/>
    <s v="0000000849129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22"/>
    <s v="000000004795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22"/>
    <s v="000000004795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856"/>
    <s v="000000005659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856"/>
    <s v="000000005659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79"/>
    <s v="000000005659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79"/>
    <s v="000000005659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688"/>
    <s v="000000011517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688"/>
    <s v="000000011517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926"/>
    <s v="0000000852755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926"/>
    <s v="0000000852755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88967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88967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99"/>
    <s v="0000000126746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99"/>
    <s v="0000000126746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01"/>
    <s v="0000000098988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01"/>
    <s v="0000000098988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59"/>
    <s v="000000011182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59"/>
    <s v="000000011182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40"/>
    <s v="000000004623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40"/>
    <s v="000000004623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103"/>
    <s v="000000005822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103"/>
    <s v="000000005822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0"/>
    <s v="000000018876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0"/>
    <s v="000000018876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68"/>
    <s v="000000000697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68"/>
    <s v="000000000697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085"/>
    <s v="000000090626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085"/>
    <s v="000000090626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5883"/>
    <s v="000000018730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5883"/>
    <s v="000000018730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88"/>
    <s v="000000005059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88"/>
    <s v="000000005059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72"/>
    <s v="0000000128458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72"/>
    <s v="0000000128458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154"/>
    <s v="000000011380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154"/>
    <s v="000000011380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625"/>
    <s v="0000000889836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625"/>
    <s v="0000000889836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161"/>
    <s v="0000000151996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161"/>
    <s v="0000000151996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243"/>
    <s v="0000000938255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243"/>
    <s v="0000000938255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51"/>
    <s v="000000012790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51"/>
    <s v="000000012790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14"/>
    <s v="0000000849256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14"/>
    <s v="0000000849256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767"/>
    <s v="0000000187248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767"/>
    <s v="0000000187248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033"/>
    <s v="000000005263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033"/>
    <s v="000000005263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68"/>
    <s v="0000000883777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68"/>
    <s v="0000000883777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1"/>
    <s v="000000010869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1"/>
    <s v="000000010869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86"/>
    <s v="0000000187426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86"/>
    <s v="0000000187426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20"/>
    <s v="0000000943631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20"/>
    <s v="0000000943631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4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4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171"/>
    <s v="0000000931260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171"/>
    <s v="0000000931260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60"/>
    <s v="0000000955164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60"/>
    <s v="0000000955164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21"/>
    <s v="000000006815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21"/>
    <s v="000000006815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212"/>
    <s v="000000018647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212"/>
    <s v="000000018647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14"/>
    <s v="0000000095748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14"/>
    <s v="0000000095748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841"/>
    <s v="0000000080722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841"/>
    <s v="0000000080722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418"/>
    <s v="000000001465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418"/>
    <s v="000000001465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561"/>
    <s v="000000019878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561"/>
    <s v="000000019878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37"/>
    <s v="000000089679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37"/>
    <s v="000000089679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103"/>
    <s v="0000000058640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103"/>
    <s v="0000000058640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727"/>
    <s v="0000000955205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727"/>
    <s v="0000000955205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33"/>
    <s v="0000000955368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33"/>
    <s v="0000000955368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286"/>
    <s v="000000006920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286"/>
    <s v="000000006920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25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25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55"/>
    <s v="0000000187977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55"/>
    <s v="0000000187977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183656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183656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49"/>
    <s v="000000005476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49"/>
    <s v="000000005476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0"/>
    <s v="0000000955228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0"/>
    <s v="0000000955228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65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65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64"/>
    <s v="000000086982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64"/>
    <s v="000000086982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4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4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37"/>
    <s v="000000013878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37"/>
    <s v="000000013878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552"/>
    <s v="0000000181321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552"/>
    <s v="0000000181321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41"/>
    <s v="000000015323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41"/>
    <s v="000000015323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99"/>
    <s v="000000011739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99"/>
    <s v="000000011739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47"/>
    <s v="000000085935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47"/>
    <s v="0000000859354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284"/>
    <s v="0000000000039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284"/>
    <s v="0000000000039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06"/>
    <s v="000000018587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06"/>
    <s v="000000018587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67"/>
    <s v="0000000179354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67"/>
    <s v="0000000179354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93"/>
    <s v="000000012876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93"/>
    <s v="000000012876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65"/>
    <s v="000000018476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65"/>
    <s v="000000018476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205"/>
    <s v="0000000144691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205"/>
    <s v="0000000144691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5"/>
    <s v="00000000479426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6"/>
    <s v="B040395"/>
    <s v="00000000479426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6"/>
    <s v="B034242"/>
    <s v="0000000137143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242"/>
    <s v="0000000137143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3"/>
    <s v="0000000889374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3"/>
    <s v="0000000889374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92"/>
    <s v="0000000933796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92"/>
    <s v="0000000933796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445"/>
    <s v="000000006884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445"/>
    <s v="000000006884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92"/>
    <s v="000000011405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92"/>
    <s v="000000011405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205"/>
    <s v="000000015570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205"/>
    <s v="000000015570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14"/>
    <s v="000000008178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14"/>
    <s v="000000008178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103"/>
    <s v="000000005822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103"/>
    <s v="000000005822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4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4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4"/>
    <s v="000000018320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4"/>
    <s v="000000018320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316"/>
    <s v="000000088835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316"/>
    <s v="0000000888359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24"/>
    <s v="000000008097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24"/>
    <s v="000000008097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68"/>
    <s v="000000010999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68"/>
    <s v="000000010999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73"/>
    <s v="000000017340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73"/>
    <s v="000000017340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8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8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72"/>
    <s v="000000089459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72"/>
    <s v="000000089459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54"/>
    <s v="000000018291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54"/>
    <s v="000000018291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00784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00784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37"/>
    <s v="000000091491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37"/>
    <s v="0000000914910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8"/>
    <s v="000000007950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18"/>
    <s v="000000007950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72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72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20"/>
    <s v="000000016375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20"/>
    <s v="000000016375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71"/>
    <s v="000000091457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71"/>
    <s v="000000091457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14"/>
    <s v="000000001250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914"/>
    <s v="000000001250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2932"/>
    <s v="000000001370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2932"/>
    <s v="000000001370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345"/>
    <s v="000000008335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345"/>
    <s v="000000008335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28"/>
    <s v="000000013774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28"/>
    <s v="000000013774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6"/>
    <s v="000000009653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6"/>
    <s v="000000009653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61"/>
    <s v="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6161"/>
    <s v="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5123"/>
    <s v="0000000859800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123"/>
    <s v="0000000859800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030"/>
    <s v="000000016446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6030"/>
    <s v="000000016446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4474"/>
    <s v="0000000899838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4474"/>
    <s v="0000000899838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821"/>
    <s v="000000015344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821"/>
    <s v="000000015344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572"/>
    <s v="0000000938955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572"/>
    <s v="0000000938955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4593"/>
    <s v="00000009238692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6"/>
    <s v="B034593"/>
    <s v="00000009238692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6"/>
    <s v="B039983"/>
    <s v="000000092392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983"/>
    <s v="000000092392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050"/>
    <s v="000000088416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050"/>
    <s v="000000088416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154"/>
    <s v="000000000014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54"/>
    <s v="000000000014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46"/>
    <s v="000000018744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46"/>
    <s v="000000018744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5"/>
    <s v="00000000466283"/>
    <s v="Assurance Obsèques pour un capital de 3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965"/>
    <s v="00000000466283"/>
    <s v="Assurance Obsèques pour un capital de 3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25148"/>
    <s v="000000020367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25148"/>
    <s v="000000020367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3448"/>
    <s v="00000000682628"/>
    <s v="INITIALE (initiale) [agri_dds]"/>
    <s v=""/>
    <s v=""/>
    <s v=""/>
    <s v=""/>
    <s v=""/>
    <s v=""/>
    <s v=""/>
    <s v=""/>
    <s v=""/>
    <x v="0"/>
    <n v="1"/>
    <s v=""/>
    <s v=""/>
    <s v=""/>
    <x v="0"/>
    <x v="0"/>
  </r>
  <r>
    <x v="6"/>
    <s v="B033448"/>
    <s v="00000000682628"/>
    <s v="INITIALE (initiale) [agri_dds]"/>
    <s v=""/>
    <s v=""/>
    <s v=""/>
    <s v=""/>
    <s v=""/>
    <s v=""/>
    <s v=""/>
    <s v=""/>
    <s v=""/>
    <x v="0"/>
    <n v="1"/>
    <s v=""/>
    <s v=""/>
    <s v=""/>
    <x v="0"/>
    <x v="0"/>
  </r>
  <r>
    <x v="6"/>
    <s v="B037067"/>
    <s v="00000008535233"/>
    <s v="Téléassistance Mobile - Formule Smartphone (teleassistance_domicile_smartphon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6"/>
    <s v="B037067"/>
    <s v="00000008535233"/>
    <s v="Téléassistance Mobile - Formule Smartphone (teleassistance_domicile_smartphon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6"/>
    <s v="B040429"/>
    <s v="000000007564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29"/>
    <s v="000000007564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99"/>
    <s v="000000018712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99"/>
    <s v="000000018712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100"/>
    <s v="0000000001649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100"/>
    <s v="0000000001649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74"/>
    <s v="00000000995939"/>
    <s v="Assurance Obsèques pour un capital de 7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7074"/>
    <s v="00000000995939"/>
    <s v="Assurance Obsèques pour un capital de 7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9983"/>
    <s v="0000000882108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3"/>
    <s v="0000000882108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41"/>
    <s v="0000000059359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141"/>
    <s v="0000000059359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279"/>
    <s v="000000087884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279"/>
    <s v="000000087884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485"/>
    <s v="000000005189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485"/>
    <s v="000000005189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668"/>
    <s v="00000002059096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668"/>
    <s v="00000002059096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067"/>
    <s v="0000000186697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67"/>
    <s v="0000000186697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38"/>
    <s v="00000009342784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138"/>
    <s v="00000009342784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597"/>
    <s v="0000000189566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597"/>
    <s v="0000000189566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263"/>
    <s v="00000001881165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9263"/>
    <s v="00000001881165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5123"/>
    <s v="0000000951653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5123"/>
    <s v="0000000951653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7861"/>
    <s v="000000008050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861"/>
    <s v="000000008050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88"/>
    <s v="0000000098322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9088"/>
    <s v="0000000098322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5896"/>
    <s v="0000000859865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5896"/>
    <s v="0000000859865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2767"/>
    <s v="00000001800662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2767"/>
    <s v="00000001800662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40017"/>
    <s v="0000000105884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017"/>
    <s v="0000000105884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183656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458"/>
    <s v="0000000183656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361"/>
    <s v="000000092742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361"/>
    <s v="0000000927427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6696"/>
    <s v="0000000851045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26696"/>
    <s v="0000000851045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2329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29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07769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07769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29"/>
    <s v="0000000075646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429"/>
    <s v="0000000075646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5523"/>
    <s v="000000091597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5523"/>
    <s v="000000091597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1057"/>
    <s v="00000009235996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1057"/>
    <s v="00000009235996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40993"/>
    <s v="0000000923599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993"/>
    <s v="0000000923599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9139"/>
    <s v="000000010346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39"/>
    <s v="0000000103464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68"/>
    <s v="0000000188220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1068"/>
    <s v="0000000188220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6134"/>
    <s v="0000000203860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134"/>
    <s v="0000000203860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025"/>
    <s v="0000000923845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025"/>
    <s v="0000000923845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399"/>
    <s v="000000092359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9"/>
    <s v="000000092359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97"/>
    <s v="0000000923599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997"/>
    <s v="0000000923599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870"/>
    <s v="00000009235996"/>
    <s v=""/>
    <s v="Formule Intégrale (gav_integ) [part_accidents]"/>
    <s v=""/>
    <s v=""/>
    <s v=""/>
    <s v=""/>
    <s v=""/>
    <s v=""/>
    <s v=""/>
    <s v=""/>
    <x v="1"/>
    <n v="1"/>
    <s v=""/>
    <s v="accidents"/>
    <s v=""/>
    <x v="8"/>
    <x v="1"/>
  </r>
  <r>
    <x v="6"/>
    <s v="B040870"/>
    <s v="00000009235996"/>
    <s v=""/>
    <s v="Formule Intégrale (gav_integ) [part_accidents]"/>
    <s v=""/>
    <s v=""/>
    <s v=""/>
    <s v=""/>
    <s v=""/>
    <s v=""/>
    <s v=""/>
    <s v=""/>
    <x v="1"/>
    <n v="1"/>
    <s v=""/>
    <s v="accidents"/>
    <s v=""/>
    <x v="8"/>
    <x v="1"/>
  </r>
  <r>
    <x v="6"/>
    <s v="B03209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09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12"/>
    <s v="0000000923599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1012"/>
    <s v="0000000923599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986"/>
    <s v="000000092359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86"/>
    <s v="000000092359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29"/>
    <s v="000000092359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29"/>
    <s v="000000092359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01"/>
    <s v="00000009235996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41001"/>
    <s v="00000009235996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40876"/>
    <s v="000000010163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76"/>
    <s v="000000010163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96"/>
    <s v="00000009235996"/>
    <s v="Formule Intégrale (gav_integ) [part_accidents]"/>
    <s v="TOUS RISQUES - Intégrale (tt_risques_integral) [part_vehicules]"/>
    <s v=""/>
    <s v=""/>
    <s v=""/>
    <s v=""/>
    <s v=""/>
    <s v=""/>
    <s v=""/>
    <s v=""/>
    <x v="1"/>
    <n v="2"/>
    <s v="accidents"/>
    <s v="vehicules"/>
    <s v=""/>
    <x v="21"/>
    <x v="2"/>
  </r>
  <r>
    <x v="6"/>
    <s v="B040996"/>
    <s v="00000009235996"/>
    <s v="Formule Intégrale (gav_integ) [part_accidents]"/>
    <s v="TOUS RISQUES - Intégrale (tt_risques_integral) [part_vehicules]"/>
    <s v=""/>
    <s v=""/>
    <s v=""/>
    <s v=""/>
    <s v=""/>
    <s v=""/>
    <s v=""/>
    <s v=""/>
    <x v="1"/>
    <n v="2"/>
    <s v="accidents"/>
    <s v="vehicules"/>
    <s v=""/>
    <x v="21"/>
    <x v="2"/>
  </r>
  <r>
    <x v="6"/>
    <s v="B033224"/>
    <s v="000000085497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224"/>
    <s v="000000085497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368"/>
    <s v="000000093685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368"/>
    <s v="000000093685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51"/>
    <s v="000000089162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51"/>
    <s v="000000089162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796"/>
    <s v="000000088493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796"/>
    <s v="000000088493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988"/>
    <s v="00000009238718"/>
    <s v="Mon Assurance Décès (assurance_deces) [part_deces]"/>
    <s v="Formule Locataire intégrale (locataire_integrale) [part_logement]"/>
    <s v="Formule Initiale (gav_init) [part_accidents]"/>
    <s v="Pack NEXECUR (securite_nexecur) [part_securite]"/>
    <s v=""/>
    <s v=""/>
    <s v=""/>
    <s v=""/>
    <s v=""/>
    <s v=""/>
    <x v="1"/>
    <n v="4"/>
    <s v="deces"/>
    <s v="logement"/>
    <s v="accidents"/>
    <x v="31"/>
    <x v="3"/>
  </r>
  <r>
    <x v="6"/>
    <s v="B040988"/>
    <s v="00000009238718"/>
    <s v="Mon Assurance Décès (assurance_deces) [part_deces]"/>
    <s v="Formule Locataire intégrale (locataire_integrale) [part_logement]"/>
    <s v="Formule Initiale (gav_init) [part_accidents]"/>
    <s v="Pack NEXECUR (securite_nexecur) [part_securite]"/>
    <s v=""/>
    <s v=""/>
    <s v=""/>
    <s v=""/>
    <s v=""/>
    <s v=""/>
    <x v="1"/>
    <n v="4"/>
    <s v="deces"/>
    <s v="logement"/>
    <s v="accidents"/>
    <x v="31"/>
    <x v="3"/>
  </r>
  <r>
    <x v="6"/>
    <s v="B040625"/>
    <s v="00000009234842"/>
    <s v="Plaisance Intégrale (plaisance_integrale) [part_vehicules_plaisance]"/>
    <s v=""/>
    <s v=""/>
    <s v=""/>
    <s v=""/>
    <s v=""/>
    <s v=""/>
    <s v=""/>
    <s v=""/>
    <s v=""/>
    <x v="1"/>
    <n v="1"/>
    <s v="vehicules_plaisance"/>
    <s v=""/>
    <s v=""/>
    <x v="40"/>
    <x v="1"/>
  </r>
  <r>
    <x v="6"/>
    <s v="B040625"/>
    <s v="00000009234842"/>
    <s v="Plaisance Intégrale (plaisance_integrale) [part_vehicules_plaisance]"/>
    <s v=""/>
    <s v=""/>
    <s v=""/>
    <s v=""/>
    <s v=""/>
    <s v=""/>
    <s v=""/>
    <s v=""/>
    <s v=""/>
    <x v="1"/>
    <n v="1"/>
    <s v="vehicules_plaisance"/>
    <s v=""/>
    <s v=""/>
    <x v="40"/>
    <x v="1"/>
  </r>
  <r>
    <x v="6"/>
    <s v="B040999"/>
    <s v="0000000923484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99"/>
    <s v="0000000923484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61"/>
    <s v="0000000923402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61"/>
    <s v="0000000923402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04"/>
    <s v="00000009234843"/>
    <s v="Mon Assurance Décès (assurance_deces) [part_deces]"/>
    <s v="Propriétaire Occupant - Intégrale (prop_o_integrale) [part_logement]"/>
    <s v="Formule Intégrale (gav_integ) [part_accidents]"/>
    <s v=""/>
    <s v="Pleins droits (pleins_droits) [part_litiges]"/>
    <s v=""/>
    <s v=""/>
    <s v=""/>
    <s v=""/>
    <s v=""/>
    <x v="1"/>
    <n v="4"/>
    <s v="deces"/>
    <s v="logement"/>
    <s v="accidents"/>
    <x v="31"/>
    <x v="3"/>
  </r>
  <r>
    <x v="6"/>
    <s v="B041004"/>
    <s v="00000009234843"/>
    <s v="Mon Assurance Décès (assurance_deces) [part_deces]"/>
    <s v="Propriétaire Occupant - Intégrale (prop_o_integrale) [part_logement]"/>
    <s v="Formule Intégrale (gav_integ) [part_accidents]"/>
    <s v=""/>
    <s v="Pleins droits (pleins_droits) [part_litiges]"/>
    <s v=""/>
    <s v=""/>
    <s v=""/>
    <s v=""/>
    <s v=""/>
    <x v="1"/>
    <n v="4"/>
    <s v="deces"/>
    <s v="logement"/>
    <s v="accidents"/>
    <x v="31"/>
    <x v="3"/>
  </r>
  <r>
    <x v="6"/>
    <s v="B041002"/>
    <s v="000000092348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1002"/>
    <s v="000000092348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979"/>
    <s v="00000009239413"/>
    <s v=""/>
    <s v="Formule Locataire intégrale (locataire_integrale) [part_logement]"/>
    <s v="Formule Initiale (gav_init) [part_accidents]"/>
    <s v="Pack NEXECUR (securite_nexecur) [part_securite]"/>
    <s v=""/>
    <s v=""/>
    <s v=""/>
    <s v=""/>
    <s v=""/>
    <s v=""/>
    <x v="1"/>
    <n v="3"/>
    <s v=""/>
    <s v="logement"/>
    <s v="accidents"/>
    <x v="28"/>
    <x v="2"/>
  </r>
  <r>
    <x v="6"/>
    <s v="B040979"/>
    <s v="00000009239413"/>
    <s v=""/>
    <s v="Formule Locataire intégrale (locataire_integrale) [part_logement]"/>
    <s v="Formule Initiale (gav_init) [part_accidents]"/>
    <s v="Pack NEXECUR (securite_nexecur) [part_securite]"/>
    <s v=""/>
    <s v=""/>
    <s v=""/>
    <s v=""/>
    <s v=""/>
    <s v=""/>
    <x v="1"/>
    <n v="3"/>
    <s v=""/>
    <s v="logement"/>
    <s v="accidents"/>
    <x v="28"/>
    <x v="2"/>
  </r>
  <r>
    <x v="6"/>
    <s v="B033377"/>
    <s v="0000000111012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377"/>
    <s v="0000000111012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926"/>
    <s v="0000000092037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7926"/>
    <s v="0000000092037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6366"/>
    <s v="000000016347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66"/>
    <s v="000000016347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38"/>
    <s v="00000001007231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9138"/>
    <s v="00000001007231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40394"/>
    <s v="00000001480037"/>
    <s v="Propriétaire Non Occupant - Intégrale (prop_no_integrale) [agri_logement]"/>
    <s v=""/>
    <s v=""/>
    <s v=""/>
    <s v=""/>
    <s v=""/>
    <s v=""/>
    <s v=""/>
    <s v=""/>
    <s v=""/>
    <x v="0"/>
    <n v="1"/>
    <s v=""/>
    <s v=""/>
    <s v=""/>
    <x v="0"/>
    <x v="0"/>
  </r>
  <r>
    <x v="6"/>
    <s v="B040394"/>
    <s v="00000001480037"/>
    <s v="Propriétaire Non Occupant - Intégrale (prop_no_integrale) [agri_logement]"/>
    <s v=""/>
    <s v=""/>
    <s v=""/>
    <s v=""/>
    <s v=""/>
    <s v=""/>
    <s v=""/>
    <s v=""/>
    <s v=""/>
    <x v="0"/>
    <n v="1"/>
    <s v=""/>
    <s v=""/>
    <s v=""/>
    <x v="0"/>
    <x v="0"/>
  </r>
  <r>
    <x v="6"/>
    <s v="B036833"/>
    <s v="00000001891110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6833"/>
    <s v="00000001891110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7050"/>
    <s v="000000012211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050"/>
    <s v="000000012211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1181"/>
    <s v="0000000184090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1181"/>
    <s v="0000000184090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596"/>
    <s v="0000000955287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6596"/>
    <s v="0000000955287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2601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601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28"/>
    <s v="00000000704352"/>
    <s v="TIERS - Intégrale (tiers_integral) [part_vehicules]"/>
    <s v="Propriétaire Occupant - Intégrale (prop_o_integrale) [part_logement]"/>
    <s v="Formule Intégrale (gav_integ) [part_accidents]"/>
    <s v="Pleins droits (pleins_droits) [part_litiges]"/>
    <s v=""/>
    <s v=""/>
    <s v=""/>
    <s v=""/>
    <s v=""/>
    <s v=""/>
    <x v="1"/>
    <n v="4"/>
    <s v="vehicules"/>
    <s v="logement"/>
    <s v="accidents"/>
    <x v="10"/>
    <x v="3"/>
  </r>
  <r>
    <x v="6"/>
    <s v="B037028"/>
    <s v="00000000704352"/>
    <s v="TIERS - Intégrale (tiers_integral) [part_vehicules]"/>
    <s v="Propriétaire Occupant - Intégrale (prop_o_integrale) [part_logement]"/>
    <s v="Formule Intégrale (gav_integ) [part_accidents]"/>
    <s v="Pleins droits (pleins_droits) [part_litiges]"/>
    <s v=""/>
    <s v=""/>
    <s v=""/>
    <s v=""/>
    <s v=""/>
    <s v=""/>
    <x v="1"/>
    <n v="4"/>
    <s v="vehicules"/>
    <s v="logement"/>
    <s v="accidents"/>
    <x v="10"/>
    <x v="3"/>
  </r>
  <r>
    <x v="6"/>
    <s v="B037690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7690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3728"/>
    <s v="000000013774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28"/>
    <s v="000000013774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62"/>
    <s v="000000094400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262"/>
    <s v="000000094400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212"/>
    <s v="0000000953826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9212"/>
    <s v="0000000953826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9520"/>
    <s v="000000018069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520"/>
    <s v="000000018069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193"/>
    <s v="00000000727963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2193"/>
    <s v="00000000727963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847"/>
    <s v="000000004791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7"/>
    <s v="0000000047911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28"/>
    <s v="000000013774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28"/>
    <s v="000000013774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657"/>
    <s v="0000000178198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657"/>
    <s v="0000000178198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284"/>
    <s v="0000000954724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284"/>
    <s v="0000000954724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3728"/>
    <s v="00000001377439"/>
    <s v="Assurance Obsèques pour un capital de 4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3728"/>
    <s v="00000001377439"/>
    <s v="Assurance Obsèques pour un capital de 4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4426"/>
    <s v="0000000934047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426"/>
    <s v="0000000934047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5"/>
    <s v="00000000585150"/>
    <s v="INTEGRALE (integrale) [part_sante]"/>
    <s v="Formule Intégrale (gav_integ) [part_accidents]"/>
    <s v="Vers l’Autonomie (800€) (vers_autonomie_capital) [part_autonomie]"/>
    <s v="Assurance Obsèques pour un capital de 5000€ (garantie_obseques) [part_obseques]"/>
    <s v=""/>
    <s v=""/>
    <s v=""/>
    <s v=""/>
    <s v=""/>
    <s v=""/>
    <x v="1"/>
    <n v="4"/>
    <s v="sante"/>
    <s v="accidents"/>
    <s v="autonomie"/>
    <x v="44"/>
    <x v="3"/>
  </r>
  <r>
    <x v="6"/>
    <s v="B040965"/>
    <s v="00000000585150"/>
    <s v="INTEGRALE (integrale) [part_sante]"/>
    <s v="Formule Intégrale (gav_integ) [part_accidents]"/>
    <s v="Vers l’Autonomie (800€) (vers_autonomie_capital) [part_autonomie]"/>
    <s v="Assurance Obsèques pour un capital de 5000€ (garantie_obseques) [part_obseques]"/>
    <s v=""/>
    <s v=""/>
    <s v=""/>
    <s v=""/>
    <s v=""/>
    <s v=""/>
    <x v="1"/>
    <n v="4"/>
    <s v="sante"/>
    <s v="accidents"/>
    <s v="autonomie"/>
    <x v="44"/>
    <x v="3"/>
  </r>
  <r>
    <x v="6"/>
    <s v="B039488"/>
    <s v="000000017664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17664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54"/>
    <s v="0000000954601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054"/>
    <s v="0000000954601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156"/>
    <s v="0000000915989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56"/>
    <s v="0000000915989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005"/>
    <s v="00000000532485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6"/>
    <s v="B040005"/>
    <s v="00000000532485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6"/>
    <s v="B039047"/>
    <s v="00000008908944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9047"/>
    <s v="00000008908944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6"/>
    <s v="B040399"/>
    <s v="0000000156063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399"/>
    <s v="0000000156063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101"/>
    <s v="0000000084297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9101"/>
    <s v="0000000084297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9854"/>
    <s v="00000001523490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6"/>
    <s v="B039854"/>
    <s v="00000001523490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6"/>
    <s v="B034196"/>
    <s v="000000019684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196"/>
    <s v="000000019684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6"/>
    <s v="0000000902741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656"/>
    <s v="0000000902741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847"/>
    <s v="00000000479115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847"/>
    <s v="00000000479115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839"/>
    <s v="0000000052799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839"/>
    <s v="0000000052799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051"/>
    <s v="00000001782702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051"/>
    <s v="00000001782702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3103"/>
    <s v="0000000923669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3103"/>
    <s v="0000000923669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7796"/>
    <s v="000000085251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796"/>
    <s v="000000085251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1048"/>
    <s v="0000000954941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048"/>
    <s v="0000000954941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812"/>
    <s v="00000000229199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6"/>
    <s v="B035812"/>
    <s v="00000000229199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6"/>
    <s v="B041028"/>
    <s v="000000094598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1028"/>
    <s v="000000094598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6392"/>
    <s v="0000000923195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6"/>
    <s v="B036392"/>
    <s v="0000000923195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6"/>
    <s v="B040192"/>
    <s v="00000001613785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192"/>
    <s v="00000001613785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857"/>
    <s v="0000000940680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857"/>
    <s v="0000000940680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114"/>
    <s v="0000000181058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14"/>
    <s v="0000000181058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3"/>
    <s v="000000094598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983"/>
    <s v="000000094598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6300"/>
    <s v="0000000014567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6300"/>
    <s v="0000000014567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7279"/>
    <s v="000000093138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279"/>
    <s v="000000093138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437"/>
    <s v="000000006233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437"/>
    <s v="000000006233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050"/>
    <s v="000000013846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050"/>
    <s v="000000013846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8102"/>
    <s v="00000002008085"/>
    <s v="Multirisque Professionnelle : avec local (pro_avec_locaux) [pro_locaux]"/>
    <s v=""/>
    <s v=""/>
    <s v=""/>
    <s v=""/>
    <s v=""/>
    <s v=""/>
    <s v=""/>
    <s v=""/>
    <s v=""/>
    <x v="0"/>
    <n v="1"/>
    <s v=""/>
    <s v=""/>
    <s v=""/>
    <x v="0"/>
    <x v="0"/>
  </r>
  <r>
    <x v="6"/>
    <s v="B038102"/>
    <s v="00000002008085"/>
    <s v="Multirisque Professionnelle : avec local (pro_avec_locaux) [pro_locaux]"/>
    <s v=""/>
    <s v=""/>
    <s v=""/>
    <s v=""/>
    <s v=""/>
    <s v=""/>
    <s v=""/>
    <s v=""/>
    <s v=""/>
    <x v="0"/>
    <n v="1"/>
    <s v=""/>
    <s v=""/>
    <s v=""/>
    <x v="0"/>
    <x v="0"/>
  </r>
  <r>
    <x v="6"/>
    <s v="B0315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15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15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15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15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15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4543"/>
    <s v=""/>
    <s v="Valeur Prévoyance Multipartenaire (homme-clé) - Homme clé TUNCEL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6"/>
    <s v="B034543"/>
    <s v=""/>
    <s v="Valeur Prévoyance Multipartenaire (homme-clé) - Homme clé TUNCEL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6"/>
    <s v="B031646"/>
    <s v="000000086653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646"/>
    <s v="0000000866538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52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52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5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15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2780"/>
    <s v=""/>
    <s v="FSN Prairies (fsn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2780"/>
    <s v=""/>
    <s v="FSN Prairies (fsn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24859"/>
    <s v="000000004674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4859"/>
    <s v="000000004674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0"/>
    <s v="000000018375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390"/>
    <s v="000000018375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0324"/>
    <s v="0000000040227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0324"/>
    <s v="0000000040227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5368"/>
    <s v="0000000144535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5368"/>
    <s v="0000000144535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9088"/>
    <s v="00000001121152"/>
    <s v="Formule Locataire initiale (locataire_initi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6"/>
    <s v="B039088"/>
    <s v="00000001121152"/>
    <s v="Formule Locataire initiale (locataire_initi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6"/>
    <s v="B040394"/>
    <s v="00000000513254"/>
    <s v="INTEGRALE PLUS (integrale_plus) [agri_dds]"/>
    <s v=""/>
    <s v=""/>
    <s v=""/>
    <s v=""/>
    <s v=""/>
    <s v=""/>
    <s v=""/>
    <s v=""/>
    <s v=""/>
    <x v="0"/>
    <n v="1"/>
    <s v=""/>
    <s v=""/>
    <s v=""/>
    <x v="0"/>
    <x v="0"/>
  </r>
  <r>
    <x v="6"/>
    <s v="B040394"/>
    <s v="00000000513254"/>
    <s v="INTEGRALE PLUS (integrale_plus) [agri_dds]"/>
    <s v=""/>
    <s v=""/>
    <s v=""/>
    <s v=""/>
    <s v=""/>
    <s v=""/>
    <s v=""/>
    <s v=""/>
    <s v=""/>
    <x v="0"/>
    <n v="1"/>
    <s v=""/>
    <s v=""/>
    <s v=""/>
    <x v="0"/>
    <x v="0"/>
  </r>
  <r>
    <x v="6"/>
    <s v="B034707"/>
    <s v="000000007211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707"/>
    <s v="000000007211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5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15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2780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2780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9488"/>
    <s v="00000008505736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9488"/>
    <s v="00000008505736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9520"/>
    <s v="000000017972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520"/>
    <s v="000000017972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7"/>
    <s v="0000000893534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847"/>
    <s v="0000000893534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415"/>
    <s v="00000008729636"/>
    <s v="INTEGRALE FORFAIT+ (integrale_forfait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6"/>
    <s v="B040415"/>
    <s v="00000008729636"/>
    <s v="INTEGRALE FORFAIT+ (integrale_forfait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6"/>
    <s v="B038137"/>
    <s v="0000000087289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137"/>
    <s v="0000000087289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896"/>
    <s v="00000009551686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5896"/>
    <s v="00000009551686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24828"/>
    <s v="00000000445679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24828"/>
    <s v="00000000445679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12743"/>
    <s v="000000017783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2743"/>
    <s v="000000017783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00"/>
    <s v="0000000091915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00"/>
    <s v="0000000091915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92"/>
    <s v="00000000577757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6"/>
    <s v="B036392"/>
    <s v="00000000577757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6"/>
    <s v="B039407"/>
    <s v="000000007521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407"/>
    <s v="000000007521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0148"/>
    <s v="00000001889811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0148"/>
    <s v="00000001889811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7698"/>
    <s v="0000000095229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98"/>
    <s v="0000000095229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02"/>
    <s v="000000087436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02"/>
    <s v="000000087436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99"/>
    <s v="00000001866327"/>
    <s v="Assurance Obsèques pour un capital de 3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5199"/>
    <s v="00000001866327"/>
    <s v="Assurance Obsèques pour un capital de 3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6595"/>
    <s v="0000000176777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595"/>
    <s v="0000000176777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653"/>
    <s v="0000000081410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653"/>
    <s v="0000000081410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475"/>
    <s v="0000000195931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8475"/>
    <s v="0000000195931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45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79"/>
    <s v="000000008141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79"/>
    <s v="000000008141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20"/>
    <s v="000000093863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20"/>
    <s v="000000093863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19"/>
    <s v="0000000108128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19"/>
    <s v="0000000108128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92716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458"/>
    <s v="000000092716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668"/>
    <s v="0000000939964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668"/>
    <s v="0000000939964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101"/>
    <s v="0000000189017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101"/>
    <s v="0000000189017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248"/>
    <s v="000000002712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248"/>
    <s v="000000002712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812"/>
    <s v="000000095548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5812"/>
    <s v="000000095548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6976"/>
    <s v="00000001537393"/>
    <s v="Assurance Obsèques pour un capital de 3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976"/>
    <s v="00000001537393"/>
    <s v="Assurance Obsèques pour un capital de 3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1181"/>
    <s v="000000017896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181"/>
    <s v="0000000178969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0133"/>
    <s v="00000001843345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6"/>
    <s v="B010133"/>
    <s v="00000001843345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6"/>
    <s v="B038501"/>
    <s v="00000008751144"/>
    <s v="Deux roues - Tous Risques Intégrale (A2_tt_risques_integrale) [part_vehicules]"/>
    <s v="INTEGRALE (integrale) [part_sante]"/>
    <s v="Pleins droits (pleins_droits) [part_litiges]"/>
    <s v=""/>
    <s v=""/>
    <s v=""/>
    <s v=""/>
    <s v=""/>
    <s v=""/>
    <s v=""/>
    <x v="1"/>
    <n v="3"/>
    <s v="vehicules"/>
    <s v="sante"/>
    <s v="litiges"/>
    <x v="47"/>
    <x v="3"/>
  </r>
  <r>
    <x v="6"/>
    <s v="B038501"/>
    <s v="00000008751144"/>
    <s v="Deux roues - Tous Risques Intégrale (A2_tt_risques_integrale) [part_vehicules]"/>
    <s v="INTEGRALE (integrale) [part_sante]"/>
    <s v="Pleins droits (pleins_droits) [part_litiges]"/>
    <s v=""/>
    <s v=""/>
    <s v=""/>
    <s v=""/>
    <s v=""/>
    <s v=""/>
    <s v=""/>
    <x v="1"/>
    <n v="3"/>
    <s v="vehicules"/>
    <s v="sante"/>
    <s v="litiges"/>
    <x v="47"/>
    <x v="3"/>
  </r>
  <r>
    <x v="6"/>
    <s v="B039717"/>
    <s v="00000001163179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717"/>
    <s v="00000001163179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7651"/>
    <s v="0000000178014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651"/>
    <s v="0000000178014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050"/>
    <s v="000000086557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050"/>
    <s v="000000086557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4644"/>
    <s v="00000008535097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4644"/>
    <s v="00000008535097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432"/>
    <s v="00000001260891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40432"/>
    <s v="00000001260891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40857"/>
    <s v="00000000283536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857"/>
    <s v="00000000283536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4161"/>
    <s v="0000000156415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161"/>
    <s v="0000000156415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501"/>
    <s v="000000094973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8501"/>
    <s v="000000094973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401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7401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13106"/>
    <s v="000000017778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3106"/>
    <s v="000000017778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6"/>
    <s v="00000009148346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6"/>
    <s v="B040966"/>
    <s v="00000009148346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6"/>
    <s v="B030055"/>
    <s v="0000000039547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055"/>
    <s v="0000000039547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005"/>
    <s v="000000005304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005"/>
    <s v="0000000053043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95"/>
    <s v="00000000834902"/>
    <s v="TIERS - Intégrale (tier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6"/>
    <s v="B040395"/>
    <s v="00000000834902"/>
    <s v="TIERS - Intégrale (tier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6"/>
    <s v="B033722"/>
    <s v="000000016818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22"/>
    <s v="000000016818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5"/>
    <s v="00000000469199"/>
    <s v="Assurance Obsèques pour un capital de 7000€ (garantie_obseques_conjoint) [part_obseques]"/>
    <s v="Vers l’Autonomie (500€) (vers_autonomie_capital) [part_autonomie]"/>
    <s v=""/>
    <s v=""/>
    <s v=""/>
    <s v=""/>
    <s v=""/>
    <s v=""/>
    <s v=""/>
    <s v=""/>
    <x v="1"/>
    <n v="2"/>
    <s v="obseques"/>
    <s v="autonomie"/>
    <s v=""/>
    <x v="13"/>
    <x v="2"/>
  </r>
  <r>
    <x v="6"/>
    <s v="B040965"/>
    <s v="00000000469199"/>
    <s v="Assurance Obsèques pour un capital de 7000€ (garantie_obseques_conjoint) [part_obseques]"/>
    <s v="Vers l’Autonomie (500€) (vers_autonomie_capital) [part_autonomie]"/>
    <s v=""/>
    <s v=""/>
    <s v=""/>
    <s v=""/>
    <s v=""/>
    <s v=""/>
    <s v=""/>
    <s v=""/>
    <x v="1"/>
    <n v="2"/>
    <s v="obseques"/>
    <s v="autonomie"/>
    <s v=""/>
    <x v="13"/>
    <x v="2"/>
  </r>
  <r>
    <x v="6"/>
    <s v="B035252"/>
    <s v="00000009424392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5252"/>
    <s v="00000009424392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7668"/>
    <s v="000000002308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668"/>
    <s v="000000002308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4633"/>
    <s v="000000091913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633"/>
    <s v="000000091913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0133"/>
    <s v="00000001843345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6"/>
    <s v="B010133"/>
    <s v="00000001843345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6"/>
    <s v="B03563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3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99"/>
    <s v="0000000188659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199"/>
    <s v="0000000188659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1274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1274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2767"/>
    <s v="00000001876393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2767"/>
    <s v="00000001876393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8718"/>
    <s v="0000000062794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718"/>
    <s v="0000000062794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118"/>
    <s v="0000000043690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18"/>
    <s v="0000000043690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469"/>
    <s v="00000001868672"/>
    <s v=""/>
    <s v="Formule Intégrale (gav_integ) [part_accidents]"/>
    <s v="Mon Assurance Décès (assurance_deces) [part_deces]"/>
    <s v="Assurance Obsèques pour un capital de 3700€ (garantie_obseques) [part_obseques]"/>
    <s v=""/>
    <s v=""/>
    <s v=""/>
    <s v=""/>
    <s v=""/>
    <s v=""/>
    <x v="1"/>
    <n v="3"/>
    <s v=""/>
    <s v="accidents"/>
    <s v="deces"/>
    <x v="36"/>
    <x v="2"/>
  </r>
  <r>
    <x v="6"/>
    <s v="B031469"/>
    <s v="00000001868672"/>
    <s v=""/>
    <s v="Formule Intégrale (gav_integ) [part_accidents]"/>
    <s v="Mon Assurance Décès (assurance_deces) [part_deces]"/>
    <s v="Assurance Obsèques pour un capital de 3700€ (garantie_obseques) [part_obseques]"/>
    <s v=""/>
    <s v=""/>
    <s v=""/>
    <s v=""/>
    <s v=""/>
    <s v=""/>
    <x v="1"/>
    <n v="3"/>
    <s v=""/>
    <s v="accidents"/>
    <s v="deces"/>
    <x v="36"/>
    <x v="2"/>
  </r>
  <r>
    <x v="6"/>
    <s v="B039108"/>
    <s v="00000000601335"/>
    <s v="Assurance Obsèques pour un capital de 4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9108"/>
    <s v="00000000601335"/>
    <s v="Assurance Obsèques pour un capital de 4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6392"/>
    <s v="0000000902499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6392"/>
    <s v="0000000902499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1004"/>
    <s v="0000000057534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04"/>
    <s v="0000000057534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48"/>
    <s v="000000021024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148"/>
    <s v="000000021024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645"/>
    <s v="00000000721236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645"/>
    <s v="00000000721236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896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5896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9488"/>
    <s v="0000000928045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9488"/>
    <s v="0000000928045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4242"/>
    <s v="000000005801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242"/>
    <s v="0000000058016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88"/>
    <s v="000000014853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88"/>
    <s v="0000000148535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19"/>
    <s v="00000000016424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919"/>
    <s v="00000000016424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983"/>
    <s v="000000092392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983"/>
    <s v="000000092392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1181"/>
    <s v="000000018576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1181"/>
    <s v="000000018576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346"/>
    <s v="00000001876997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6"/>
    <s v="B039346"/>
    <s v="00000001876997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6"/>
    <s v="B038811"/>
    <s v="000000020244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811"/>
    <s v="000000020244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919"/>
    <s v="0000000930347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919"/>
    <s v="0000000930347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652"/>
    <s v="0000000007703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652"/>
    <s v="0000000007703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4547"/>
    <s v="0000000061486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4547"/>
    <s v="0000000061486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088"/>
    <s v="0000000117943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40088"/>
    <s v="0000000117943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3728"/>
    <s v="00000000489156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3728"/>
    <s v="00000000489156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597"/>
    <s v="0000000183316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9597"/>
    <s v="0000000183316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5163"/>
    <s v="000000087852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63"/>
    <s v="000000087852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233"/>
    <s v="000000087852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233"/>
    <s v="000000087852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14"/>
    <s v="00000009436559"/>
    <s v="Mon Assurance Décès (assurance_deces) [part_deces]"/>
    <s v="Assurance Obsèques pour un capital de 10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6"/>
    <s v="B040114"/>
    <s v="00000009436559"/>
    <s v="Mon Assurance Décès (assurance_deces) [part_deces]"/>
    <s v="Assurance Obsèques pour un capital de 10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6"/>
    <s v="B041059"/>
    <s v="000000011182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1059"/>
    <s v="000000011182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2243"/>
    <s v="000000093634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2243"/>
    <s v="000000093634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6507"/>
    <s v="0000000145351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507"/>
    <s v="0000000145351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877"/>
    <s v="00000009549815"/>
    <s v="Protection revenus PRO Optimum (protection_revenus_pro_optimum_palier_365) [pro_accidents]"/>
    <s v="Mon Assurance Décès (assurance_deces) [pro_deces]"/>
    <s v=""/>
    <s v=""/>
    <s v=""/>
    <s v=""/>
    <s v=""/>
    <s v=""/>
    <s v=""/>
    <s v=""/>
    <x v="0"/>
    <n v="2"/>
    <s v=""/>
    <s v=""/>
    <s v=""/>
    <x v="0"/>
    <x v="0"/>
  </r>
  <r>
    <x v="6"/>
    <s v="B035877"/>
    <s v="00000009549815"/>
    <s v="Protection revenus PRO Optimum (protection_revenus_pro_optimum_palier_365) [pro_accidents]"/>
    <s v="Mon Assurance Décès (assurance_deces) [pro_deces]"/>
    <s v=""/>
    <s v=""/>
    <s v=""/>
    <s v=""/>
    <s v=""/>
    <s v=""/>
    <s v=""/>
    <s v=""/>
    <x v="0"/>
    <n v="2"/>
    <s v=""/>
    <s v=""/>
    <s v=""/>
    <x v="0"/>
    <x v="0"/>
  </r>
  <r>
    <x v="6"/>
    <s v="B037060"/>
    <s v="00000008691501"/>
    <s v="Propriétaire Occupant - Initiale (prop_o_initi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6"/>
    <s v="B037060"/>
    <s v="00000008691501"/>
    <s v="Propriétaire Occupant - Initiale (prop_o_initi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6"/>
    <s v="B023345"/>
    <s v="00000000833552"/>
    <s v="Propriétaire Occupant - Intégrale (prop_o_integrale) [part_logement]"/>
    <s v="INTEGRALE (integrale) [part_sante]"/>
    <s v=""/>
    <s v=""/>
    <s v=""/>
    <s v=""/>
    <s v=""/>
    <s v=""/>
    <s v=""/>
    <s v=""/>
    <x v="1"/>
    <n v="2"/>
    <s v="logement"/>
    <s v="sante"/>
    <s v=""/>
    <x v="48"/>
    <x v="2"/>
  </r>
  <r>
    <x v="6"/>
    <s v="B023345"/>
    <s v="00000000833552"/>
    <s v="Propriétaire Occupant - Intégrale (prop_o_integrale) [part_logement]"/>
    <s v="INTEGRALE (integrale) [part_sante]"/>
    <s v=""/>
    <s v=""/>
    <s v=""/>
    <s v=""/>
    <s v=""/>
    <s v=""/>
    <s v=""/>
    <s v=""/>
    <x v="1"/>
    <n v="2"/>
    <s v="logement"/>
    <s v="sante"/>
    <s v=""/>
    <x v="48"/>
    <x v="2"/>
  </r>
  <r>
    <x v="6"/>
    <s v="B040572"/>
    <s v="0000000023064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572"/>
    <s v="0000000023064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986"/>
    <s v="0000000177042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986"/>
    <s v="0000000177042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9931"/>
    <s v="0000000923869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9931"/>
    <s v="0000000923869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6940"/>
    <s v="000000006361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940"/>
    <s v="000000006361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274"/>
    <s v="0000000087114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274"/>
    <s v="0000000087114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1557"/>
    <s v="0000000173809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557"/>
    <s v="0000000173809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6"/>
    <s v="000000006192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6"/>
    <s v="000000006192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68"/>
    <s v="0000000022852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668"/>
    <s v="0000000022852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3786"/>
    <s v="00000009408140"/>
    <s v="Complémentaire santé collective - Offre Modulaire (pro_protection_modulaire) [pro_protection]"/>
    <s v="Mon Assurance Décès (assurance_deces) [pro_deces]"/>
    <s v="INTEGRALE (integrale) [pro_dds]"/>
    <s v=""/>
    <s v=""/>
    <s v=""/>
    <s v=""/>
    <s v=""/>
    <s v=""/>
    <s v=""/>
    <x v="0"/>
    <n v="3"/>
    <s v=""/>
    <s v=""/>
    <s v=""/>
    <x v="0"/>
    <x v="0"/>
  </r>
  <r>
    <x v="6"/>
    <s v="B033786"/>
    <s v="00000009408140"/>
    <s v="Complémentaire santé collective - Offre Modulaire (pro_protection_modulaire) [pro_protection]"/>
    <s v="Mon Assurance Décès (assurance_deces) [pro_deces]"/>
    <s v="INTEGRALE (integrale) [pro_dds]"/>
    <s v=""/>
    <s v=""/>
    <s v=""/>
    <s v=""/>
    <s v=""/>
    <s v=""/>
    <s v=""/>
    <x v="0"/>
    <n v="3"/>
    <s v=""/>
    <s v=""/>
    <s v=""/>
    <x v="0"/>
    <x v="0"/>
  </r>
  <r>
    <x v="6"/>
    <s v="B038114"/>
    <s v="00000000823029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6"/>
    <s v="B038114"/>
    <s v="00000000823029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6"/>
    <s v="B039836"/>
    <s v="0000000065687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836"/>
    <s v="0000000065687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139"/>
    <s v="0000000955223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139"/>
    <s v="0000000955223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5242"/>
    <s v="0000000931104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242"/>
    <s v="0000000931104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248"/>
    <s v="00000001667029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248"/>
    <s v="00000001667029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25085"/>
    <s v="00000001022824"/>
    <s v="Pleins droits (pleins_droits) [part_litiges]"/>
    <s v="TOUS RISQUES - Intégrale (tt_risques_integral) [part_vehicules]"/>
    <s v="Formule Locataire intégrale (locataire_integrale) [part_logement]"/>
    <s v="INTEGRALE SOINS+ (integrale_soins) [part_sante]"/>
    <s v=""/>
    <s v=""/>
    <s v=""/>
    <s v=""/>
    <s v=""/>
    <s v=""/>
    <x v="1"/>
    <n v="4"/>
    <s v="litiges"/>
    <s v="vehicules"/>
    <s v="logement"/>
    <x v="19"/>
    <x v="3"/>
  </r>
  <r>
    <x v="6"/>
    <s v="B025085"/>
    <s v="00000001022824"/>
    <s v="Pleins droits (pleins_droits) [part_litiges]"/>
    <s v="TOUS RISQUES - Intégrale (tt_risques_integral) [part_vehicules]"/>
    <s v="Formule Locataire intégrale (locataire_integrale) [part_logement]"/>
    <s v="INTEGRALE SOINS+ (integrale_soins) [part_sante]"/>
    <s v=""/>
    <s v=""/>
    <s v=""/>
    <s v=""/>
    <s v=""/>
    <s v=""/>
    <x v="1"/>
    <n v="4"/>
    <s v="litiges"/>
    <s v="vehicules"/>
    <s v="logement"/>
    <x v="19"/>
    <x v="3"/>
  </r>
  <r>
    <x v="6"/>
    <s v="B039854"/>
    <s v="0000000865799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9854"/>
    <s v="0000000865799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839"/>
    <s v="0000000105907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839"/>
    <s v="0000000105907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512"/>
    <s v="0000000179648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512"/>
    <s v="0000000179648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6832"/>
    <s v="000000089626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832"/>
    <s v="000000089626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38"/>
    <s v="000000095380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138"/>
    <s v="000000095380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983"/>
    <s v="000000084816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983"/>
    <s v="000000084816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8056"/>
    <s v="0000000059576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056"/>
    <s v="0000000059576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1098"/>
    <s v="00000001868198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1098"/>
    <s v="00000001868198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41001"/>
    <s v="00000008837306"/>
    <s v="TOUS RISQUES - Intégrale (tt_risque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6"/>
    <s v="B041001"/>
    <s v="00000008837306"/>
    <s v="TOUS RISQUES - Intégrale (tt_risque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6"/>
    <s v="B038173"/>
    <s v="0000000935357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6"/>
    <s v="B038173"/>
    <s v="0000000935357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6"/>
    <s v="B035368"/>
    <s v="000000014453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368"/>
    <s v="0000000144535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7"/>
    <s v="000000004790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7"/>
    <s v="000000004790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062"/>
    <s v="0000000950837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062"/>
    <s v="0000000950837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062"/>
    <s v="000000089626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062"/>
    <s v="000000089626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717"/>
    <s v="0000000208881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717"/>
    <s v="0000000208881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7018"/>
    <s v="0000000049581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18"/>
    <s v="0000000049581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558"/>
    <s v="00000001863342"/>
    <s v="Propriétaire Non Occupant - Intégrale (prop_no_integrale) [agri_logement]"/>
    <s v=""/>
    <s v=""/>
    <s v=""/>
    <s v=""/>
    <s v=""/>
    <s v=""/>
    <s v=""/>
    <s v=""/>
    <s v=""/>
    <x v="0"/>
    <n v="1"/>
    <s v=""/>
    <s v=""/>
    <s v=""/>
    <x v="0"/>
    <x v="0"/>
  </r>
  <r>
    <x v="6"/>
    <s v="B030558"/>
    <s v="00000001863342"/>
    <s v="Propriétaire Non Occupant - Intégrale (prop_no_integrale) [agri_logement]"/>
    <s v=""/>
    <s v=""/>
    <s v=""/>
    <s v=""/>
    <s v=""/>
    <s v=""/>
    <s v=""/>
    <s v=""/>
    <s v=""/>
    <x v="0"/>
    <n v="1"/>
    <s v=""/>
    <s v=""/>
    <s v=""/>
    <x v="0"/>
    <x v="0"/>
  </r>
  <r>
    <x v="6"/>
    <s v="B040103"/>
    <s v="000000010440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03"/>
    <s v="000000010440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60"/>
    <s v="000000003626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360"/>
    <s v="000000003626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8227"/>
    <s v="0000000906671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227"/>
    <s v="0000000906671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16"/>
    <s v="00000001192279"/>
    <s v="Formule Initiale (gav_init) [part_accidents]"/>
    <s v="Propriétaire Non Occupant - Intégrale (prop_no_integrale) [part_logement]"/>
    <s v=""/>
    <s v=""/>
    <s v=""/>
    <s v=""/>
    <s v=""/>
    <s v=""/>
    <s v=""/>
    <s v=""/>
    <x v="1"/>
    <n v="2"/>
    <s v="accidents"/>
    <s v="logement"/>
    <s v=""/>
    <x v="28"/>
    <x v="2"/>
  </r>
  <r>
    <x v="6"/>
    <s v="B038616"/>
    <s v="00000001192279"/>
    <s v="Formule Initiale (gav_init) [part_accidents]"/>
    <s v="Propriétaire Non Occupant - Intégrale (prop_no_integrale) [part_logement]"/>
    <s v=""/>
    <s v=""/>
    <s v=""/>
    <s v=""/>
    <s v=""/>
    <s v=""/>
    <s v=""/>
    <s v=""/>
    <x v="1"/>
    <n v="2"/>
    <s v="accidents"/>
    <s v="logement"/>
    <s v=""/>
    <x v="28"/>
    <x v="2"/>
  </r>
  <r>
    <x v="6"/>
    <s v="B036562"/>
    <s v="000000092264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562"/>
    <s v="0000000922646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14"/>
    <s v="00000001777082"/>
    <s v="TOUS RISQUES - Initiale (tt_risques_initial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6"/>
    <s v="B040114"/>
    <s v="00000001777082"/>
    <s v="TOUS RISQUES - Initiale (tt_risques_initial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6"/>
    <s v="B031625"/>
    <s v="000000010464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625"/>
    <s v="0000000104643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021"/>
    <s v="0000000106254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0021"/>
    <s v="0000000106254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40650"/>
    <s v="000000012038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0"/>
    <s v="000000012038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90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7690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9034"/>
    <s v="0000000889569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9034"/>
    <s v="0000000889569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9268"/>
    <s v="000000001589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268"/>
    <s v="000000001589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8654"/>
    <s v="0000000163180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654"/>
    <s v="0000000163180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6697"/>
    <s v="000000001354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6697"/>
    <s v="0000000013549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01"/>
    <s v="000000087500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801"/>
    <s v="000000087500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199"/>
    <s v="0000000211485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6"/>
    <s v="B040199"/>
    <s v="0000000211485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6"/>
    <s v="B039931"/>
    <s v="000000092386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931"/>
    <s v="000000092386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399"/>
    <s v="000000085830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399"/>
    <s v="000000085830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0625"/>
    <s v="00000008540248"/>
    <s v="Propriétaire Occupant - Intégrale (prop_o_integrale) [part_logement]"/>
    <s v="Formule Intégrale (appareils_mobiles_integrale) [part_appareils_mobiles]"/>
    <s v="Pleins droits (pleins_droits) [part_litiges]"/>
    <s v=""/>
    <s v=""/>
    <s v=""/>
    <s v=""/>
    <s v=""/>
    <s v=""/>
    <s v=""/>
    <x v="1"/>
    <n v="3"/>
    <s v="logement"/>
    <s v="appareils_mobiles"/>
    <s v="litiges"/>
    <x v="30"/>
    <x v="3"/>
  </r>
  <r>
    <x v="6"/>
    <s v="B030625"/>
    <s v="00000008540248"/>
    <s v="Propriétaire Occupant - Intégrale (prop_o_integrale) [part_logement]"/>
    <s v="Formule Intégrale (appareils_mobiles_integrale) [part_appareils_mobiles]"/>
    <s v="Pleins droits (pleins_droits) [part_litiges]"/>
    <s v=""/>
    <s v=""/>
    <s v=""/>
    <s v=""/>
    <s v=""/>
    <s v=""/>
    <s v=""/>
    <x v="1"/>
    <n v="3"/>
    <s v="logement"/>
    <s v="appareils_mobiles"/>
    <s v="litiges"/>
    <x v="30"/>
    <x v="3"/>
  </r>
  <r>
    <x v="6"/>
    <s v="B041004"/>
    <s v="0000000057642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1004"/>
    <s v="0000000057642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6349"/>
    <s v="0000000080084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349"/>
    <s v="0000000080084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392"/>
    <s v="0000000075039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6392"/>
    <s v="0000000075039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7028"/>
    <s v="000000010037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028"/>
    <s v="000000010037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931"/>
    <s v="000000092386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31"/>
    <s v="0000000923869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311"/>
    <s v="0000000097133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2311"/>
    <s v="0000000097133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336"/>
    <s v="00000001811130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6"/>
    <s v="B040336"/>
    <s v="00000001811130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6"/>
    <s v="B038579"/>
    <s v="0000000945859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8579"/>
    <s v="0000000945859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8900"/>
    <s v="00000001624015"/>
    <s v="Protection revenus PRO Optimum (protection_revenus_pro_optimum_palier_365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6"/>
    <s v="B038900"/>
    <s v="00000001624015"/>
    <s v="Protection revenus PRO Optimum (protection_revenus_pro_optimum_palier_365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6"/>
    <s v="B039488"/>
    <s v="000000092804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88"/>
    <s v="000000092804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3"/>
    <s v="00000000576308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9983"/>
    <s v="00000000576308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0526"/>
    <s v="0000000881885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0526"/>
    <s v="0000000881885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1629"/>
    <s v="00000009238454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6"/>
    <s v="B031629"/>
    <s v="00000009238454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6"/>
    <s v="B033224"/>
    <s v="00000001412054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3224"/>
    <s v="00000001412054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2392"/>
    <s v="0000000905038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2392"/>
    <s v="0000000905038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7156"/>
    <s v="0000000060024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156"/>
    <s v="0000000060024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394"/>
    <s v="0000000096583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40394"/>
    <s v="0000000096583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716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6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05"/>
    <s v="00000000518960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7105"/>
    <s v="00000000518960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0659"/>
    <s v="000000007932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659"/>
    <s v="0000000079328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57"/>
    <s v="0000000076151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357"/>
    <s v="0000000076151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137"/>
    <s v="0000000099242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137"/>
    <s v="0000000099242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1001"/>
    <s v="00000000401884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1001"/>
    <s v="00000000401884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2311"/>
    <s v="0000000054101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2311"/>
    <s v="0000000054101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138"/>
    <s v="0000000939134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138"/>
    <s v="0000000939134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171"/>
    <s v="00000001806028"/>
    <s v=""/>
    <s v="Assurance Obsèques pour un capital de 4000€ (garantie_obseques) [part_obseques]"/>
    <s v=""/>
    <s v=""/>
    <s v=""/>
    <s v=""/>
    <s v=""/>
    <s v=""/>
    <s v=""/>
    <s v=""/>
    <x v="1"/>
    <n v="1"/>
    <s v=""/>
    <s v="obseques"/>
    <s v=""/>
    <x v="1"/>
    <x v="1"/>
  </r>
  <r>
    <x v="6"/>
    <s v="B035171"/>
    <s v="00000001806028"/>
    <s v=""/>
    <s v="Assurance Obsèques pour un capital de 4000€ (garantie_obseques) [part_obseques]"/>
    <s v=""/>
    <s v=""/>
    <s v=""/>
    <s v=""/>
    <s v=""/>
    <s v=""/>
    <s v=""/>
    <s v=""/>
    <x v="1"/>
    <n v="1"/>
    <s v=""/>
    <s v="obseques"/>
    <s v=""/>
    <x v="1"/>
    <x v="1"/>
  </r>
  <r>
    <x v="6"/>
    <s v="B037653"/>
    <s v="0000000065571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653"/>
    <s v="0000000065571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361"/>
    <s v="0000000183525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61"/>
    <s v="0000000183525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51"/>
    <s v="0000000955540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51"/>
    <s v="0000000955540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47"/>
    <s v="0000000926598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47"/>
    <s v="0000000926598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870"/>
    <s v="00000000511885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870"/>
    <s v="00000000511885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1059"/>
    <s v="000000094977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1059"/>
    <s v="000000094977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16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6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572"/>
    <s v="0000000013217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572"/>
    <s v="0000000013217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6392"/>
    <s v="0000000081796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6"/>
    <s v="B036392"/>
    <s v="0000000081796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6"/>
    <s v="B038114"/>
    <s v="00000000479652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6"/>
    <s v="B038114"/>
    <s v="00000000479652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6"/>
    <s v="B035981"/>
    <s v="0000000089077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5981"/>
    <s v="0000000089077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926"/>
    <s v="0000000184817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9926"/>
    <s v="0000000184817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4668"/>
    <s v="00000001099137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4668"/>
    <s v="00000001099137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12971"/>
    <s v="00000009546073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6"/>
    <s v="B012971"/>
    <s v="00000009546073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6"/>
    <s v="B030457"/>
    <s v="000000013946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139464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279"/>
    <s v="0000000876480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279"/>
    <s v="0000000876480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849"/>
    <s v="00000008488669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6"/>
    <s v="B040849"/>
    <s v="00000008488669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6"/>
    <s v="B040193"/>
    <s v="0000000955092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93"/>
    <s v="0000000955092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181"/>
    <s v="0000000057582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181"/>
    <s v="0000000057582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32"/>
    <s v="0000000172062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432"/>
    <s v="0000000172062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9450"/>
    <s v="000000009249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0"/>
    <s v="000000009249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01"/>
    <s v="0000000058424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801"/>
    <s v="0000000058424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876"/>
    <s v="0000000092017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76"/>
    <s v="0000000092017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216"/>
    <s v="0000000185688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2216"/>
    <s v="0000000185688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4034"/>
    <s v="0000000160607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034"/>
    <s v="0000000160607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469"/>
    <s v="0000000938522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8469"/>
    <s v="0000000938522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605"/>
    <s v="00000009238692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6"/>
    <s v="B039605"/>
    <s v="00000009238692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6"/>
    <s v="B040965"/>
    <s v="0000000094080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965"/>
    <s v="0000000094080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1042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1042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6685"/>
    <s v="00000009546831"/>
    <s v="Propriétaire Occupant - Intégrale (prop_o_integrale) [part_logement]"/>
    <s v="TOUS RISQUES - Intégrale (tt_risque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6"/>
    <s v="B036685"/>
    <s v="00000009546831"/>
    <s v="Propriétaire Occupant - Intégrale (prop_o_integrale) [part_logement]"/>
    <s v="TOUS RISQUES - Intégrale (tt_risque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6"/>
    <s v="B039380"/>
    <s v="0000000090983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380"/>
    <s v="0000000090983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274"/>
    <s v="0000000073350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274"/>
    <s v="0000000073350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3103"/>
    <s v="00000000916503"/>
    <s v="EKO (tiers_initial) [part_vehicules]"/>
    <s v="Pleins droits (pleins_droits) [part_litiges]"/>
    <s v="Propriétaire Occupant - Intégrale (prop_o_integrale) [part_logement]"/>
    <s v=""/>
    <s v=""/>
    <s v=""/>
    <s v=""/>
    <s v=""/>
    <s v=""/>
    <s v=""/>
    <x v="1"/>
    <n v="3"/>
    <s v="vehicules"/>
    <s v="litiges"/>
    <s v="logement"/>
    <x v="19"/>
    <x v="3"/>
  </r>
  <r>
    <x v="6"/>
    <s v="B033103"/>
    <s v="00000000916503"/>
    <s v="EKO (tiers_initial) [part_vehicules]"/>
    <s v="Pleins droits (pleins_droits) [part_litiges]"/>
    <s v="Propriétaire Occupant - Intégrale (prop_o_integrale) [part_logement]"/>
    <s v=""/>
    <s v=""/>
    <s v=""/>
    <s v=""/>
    <s v=""/>
    <s v=""/>
    <s v=""/>
    <x v="1"/>
    <n v="3"/>
    <s v="vehicules"/>
    <s v="litiges"/>
    <s v="logement"/>
    <x v="19"/>
    <x v="3"/>
  </r>
  <r>
    <x v="6"/>
    <s v="B040966"/>
    <s v="000000091483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6"/>
    <s v="000000091483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343"/>
    <s v="000000093501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343"/>
    <s v="000000093501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251"/>
    <s v="00000009551670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4251"/>
    <s v="00000009551670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24820"/>
    <s v="000000015146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4820"/>
    <s v="000000015146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79"/>
    <s v="000000003622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979"/>
    <s v="000000003622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847"/>
    <s v="0000000878112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0847"/>
    <s v="0000000878112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41004"/>
    <s v="000000089481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1004"/>
    <s v="000000089481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114"/>
    <s v="00000009427841"/>
    <s v="Formule Intégrale (gav_integ) [part_accidents]"/>
    <s v="Mon Assurance Décès (assurance_deces) [part_deces]"/>
    <s v="Propriétaire Occupant - Intégrale (prop_o_integrale) [part_logement]"/>
    <s v="TOUS RISQUES - Intégrale (tt_risques_integral) [part_vehicules]"/>
    <s v="Formule Intégrale (appareils_mobiles_integrale) [part_appareils_mobiles]"/>
    <s v=""/>
    <s v=""/>
    <s v=""/>
    <s v=""/>
    <s v=""/>
    <x v="1"/>
    <n v="5"/>
    <s v="accidents"/>
    <s v="deces"/>
    <s v="logement"/>
    <x v="31"/>
    <x v="3"/>
  </r>
  <r>
    <x v="6"/>
    <s v="B040114"/>
    <s v="00000009427841"/>
    <s v="Formule Intégrale (gav_integ) [part_accidents]"/>
    <s v="Mon Assurance Décès (assurance_deces) [part_deces]"/>
    <s v="Propriétaire Occupant - Intégrale (prop_o_integrale) [part_logement]"/>
    <s v="TOUS RISQUES - Intégrale (tt_risques_integral) [part_vehicules]"/>
    <s v="Formule Intégrale (appareils_mobiles_integrale) [part_appareils_mobiles]"/>
    <s v=""/>
    <s v=""/>
    <s v=""/>
    <s v=""/>
    <s v=""/>
    <x v="1"/>
    <n v="5"/>
    <s v="accidents"/>
    <s v="deces"/>
    <s v="logement"/>
    <x v="31"/>
    <x v="3"/>
  </r>
  <r>
    <x v="6"/>
    <s v="B03716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716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40855"/>
    <s v="0000000898921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40855"/>
    <s v="0000000898921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40114"/>
    <s v="0000000942784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14"/>
    <s v="0000000942784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0"/>
    <s v="000000088863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0"/>
    <s v="0000000888632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71"/>
    <s v="0000000954675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6371"/>
    <s v="0000000954675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40017"/>
    <s v="00000001584022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40017"/>
    <s v="00000001584022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9262"/>
    <s v="00000002027462"/>
    <s v="Protection Revenus AGRI (protection_revenus_agri) [agri_accidents]"/>
    <s v="Formule Initiale (gav_init) [agri_accidentsvie]"/>
    <s v=""/>
    <s v=""/>
    <s v=""/>
    <s v=""/>
    <s v=""/>
    <s v=""/>
    <s v=""/>
    <s v=""/>
    <x v="0"/>
    <n v="2"/>
    <s v=""/>
    <s v=""/>
    <s v=""/>
    <x v="0"/>
    <x v="0"/>
  </r>
  <r>
    <x v="6"/>
    <s v="B039262"/>
    <s v="00000002027462"/>
    <s v="Protection Revenus AGRI (protection_revenus_agri) [agri_accidents]"/>
    <s v="Formule Initiale (gav_init) [agri_accidentsvie]"/>
    <s v=""/>
    <s v=""/>
    <s v=""/>
    <s v=""/>
    <s v=""/>
    <s v=""/>
    <s v=""/>
    <s v=""/>
    <x v="0"/>
    <n v="2"/>
    <s v=""/>
    <s v=""/>
    <s v=""/>
    <x v="0"/>
    <x v="0"/>
  </r>
  <r>
    <x v="6"/>
    <s v="B040453"/>
    <s v="00000009126312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453"/>
    <s v="00000009126312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154"/>
    <s v="00000001875646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7154"/>
    <s v="00000001875646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40847"/>
    <s v="0000000048096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847"/>
    <s v="0000000048096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067"/>
    <s v="0000000935446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7067"/>
    <s v="0000000935446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40849"/>
    <s v="00000008754481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6"/>
    <s v="B040849"/>
    <s v="00000008754481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6"/>
    <s v="B038085"/>
    <s v="0000000936297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8085"/>
    <s v="0000000936297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9854"/>
    <s v="000000092418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854"/>
    <s v="000000092418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688"/>
    <s v="0000000176814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688"/>
    <s v="0000000176814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6"/>
    <s v="0000000914834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40966"/>
    <s v="0000000914834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8114"/>
    <s v="0000000206579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8114"/>
    <s v="0000000206579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6670"/>
    <s v="000000095495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670"/>
    <s v="000000095495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28"/>
    <s v="0000000089947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728"/>
    <s v="0000000089947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71"/>
    <s v="0000000185026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71"/>
    <s v="0000000185026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5"/>
    <s v="00000000583993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965"/>
    <s v="00000000583993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16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716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9047"/>
    <s v="00000008593540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9047"/>
    <s v="00000008593540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9458"/>
    <s v="0000000884314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458"/>
    <s v="0000000884314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1626"/>
    <s v="000000011857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626"/>
    <s v="0000000118570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507"/>
    <s v="0000000936648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507"/>
    <s v="0000000936648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171"/>
    <s v="00000008584440"/>
    <s v="Valeur Prévoyance Multipartenaire (Sursalaire) - Associé SYLVAIN (deces_vpm_associe_1) [pro_deces]"/>
    <s v=""/>
    <s v=""/>
    <s v=""/>
    <s v=""/>
    <s v=""/>
    <s v=""/>
    <s v=""/>
    <s v=""/>
    <s v=""/>
    <x v="1"/>
    <n v="1"/>
    <s v=""/>
    <s v=""/>
    <s v=""/>
    <x v="0"/>
    <x v="0"/>
  </r>
  <r>
    <x v="6"/>
    <s v="B034171"/>
    <s v="00000008584440"/>
    <s v="Valeur Prévoyance Multipartenaire (Sursalaire) - Associé SYLVAIN (deces_vpm_associe_1) [pro_deces]"/>
    <s v=""/>
    <s v=""/>
    <s v=""/>
    <s v=""/>
    <s v=""/>
    <s v=""/>
    <s v=""/>
    <s v=""/>
    <s v=""/>
    <x v="1"/>
    <n v="1"/>
    <s v=""/>
    <s v=""/>
    <s v=""/>
    <x v="0"/>
    <x v="0"/>
  </r>
  <r>
    <x v="6"/>
    <s v="B038106"/>
    <s v="00000000551622"/>
    <s v="Vers l’Autonomie (58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6"/>
    <s v="B038106"/>
    <s v="00000000551622"/>
    <s v="Vers l’Autonomie (58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6"/>
    <s v="B033221"/>
    <s v="00000009549777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6"/>
    <s v="B033221"/>
    <s v="00000009549777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6"/>
    <s v="B040060"/>
    <s v="0000000035513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060"/>
    <s v="0000000035513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285"/>
    <s v="0000000883701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6285"/>
    <s v="0000000883701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9088"/>
    <s v="000000089942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088"/>
    <s v="0000000899425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4"/>
    <s v="00000009391219"/>
    <s v="Propriétaire Occupant - Intégrale (prop_o_integr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6"/>
    <s v="B039104"/>
    <s v="00000009391219"/>
    <s v="Propriétaire Occupant - Intégrale (prop_o_integr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6"/>
    <s v="B037792"/>
    <s v="00000008713665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792"/>
    <s v="00000008713665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4551"/>
    <s v="000000095255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551"/>
    <s v="0000000952553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72"/>
    <s v="000000014158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72"/>
    <s v="000000014158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295"/>
    <s v="00000000783556"/>
    <s v="Valeur Prévoyance Multipartenaire (homme-clé) - Homme clé FRASSONI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6"/>
    <s v="B023295"/>
    <s v="00000000783556"/>
    <s v="Valeur Prévoyance Multipartenaire (homme-clé) - Homme clé FRASSONI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6"/>
    <s v="B039138"/>
    <s v="0000000099748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138"/>
    <s v="0000000099748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645"/>
    <s v="000000001553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5645"/>
    <s v="000000001553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453"/>
    <s v="0000000171849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453"/>
    <s v="0000000171849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952"/>
    <s v="00000001097934"/>
    <s v="Formule Locataire intégrale (locataire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6"/>
    <s v="B039952"/>
    <s v="00000001097934"/>
    <s v="Formule Locataire intégrale (locataire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6"/>
    <s v="B031625"/>
    <s v="0000000199113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1625"/>
    <s v="0000000199113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25571"/>
    <s v="00000000581627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25571"/>
    <s v="00000000581627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854"/>
    <s v="00000000607653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854"/>
    <s v="00000000607653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2196"/>
    <s v="000000095561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2196"/>
    <s v="000000095561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6233"/>
    <s v="000000087852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233"/>
    <s v="00000008785297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507"/>
    <s v="0000000955396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6507"/>
    <s v="0000000955396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9912"/>
    <s v="0000000884602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12"/>
    <s v="0000000884602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123"/>
    <s v="0000000938641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123"/>
    <s v="0000000938641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405"/>
    <s v="000000012934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405"/>
    <s v="0000000129346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47"/>
    <s v="0000000092228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147"/>
    <s v="0000000092228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119"/>
    <s v="000000093739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6119"/>
    <s v="000000093739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088"/>
    <s v="000000089942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088"/>
    <s v="000000089942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026"/>
    <s v="00000001101890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9026"/>
    <s v="00000001101890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4551"/>
    <s v="0000000909301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551"/>
    <s v="0000000909301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22"/>
    <s v="00000002094609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9922"/>
    <s v="00000002094609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650"/>
    <s v="0000000122680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50"/>
    <s v="0000000122680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49"/>
    <s v="0000000091330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349"/>
    <s v="0000000091330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983"/>
    <s v="000000084816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983"/>
    <s v="000000084816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849"/>
    <s v="0000000907902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9"/>
    <s v="0000000907902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336"/>
    <s v="0000000189573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336"/>
    <s v="0000000189573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16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6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703"/>
    <s v="00000008491850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6"/>
    <s v="B038703"/>
    <s v="00000008491850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6"/>
    <s v="B032845"/>
    <s v="00000001824632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2845"/>
    <s v="00000001824632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9402"/>
    <s v="000000018265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02"/>
    <s v="000000018265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75"/>
    <s v="000000018265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75"/>
    <s v="000000018265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38"/>
    <s v="000000093913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138"/>
    <s v="000000093913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22795"/>
    <s v="00000000266852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6"/>
    <s v="B022795"/>
    <s v="00000000266852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6"/>
    <s v="B033205"/>
    <s v="00000001006211"/>
    <s v="Vers l’Autonomie (500€) (vers_autonomie_capital) [agri_autonomie]"/>
    <s v=""/>
    <s v=""/>
    <s v=""/>
    <s v=""/>
    <s v=""/>
    <s v=""/>
    <s v=""/>
    <s v=""/>
    <s v=""/>
    <x v="0"/>
    <n v="1"/>
    <s v=""/>
    <s v=""/>
    <s v=""/>
    <x v="0"/>
    <x v="0"/>
  </r>
  <r>
    <x v="6"/>
    <s v="B033205"/>
    <s v="00000001006211"/>
    <s v="Vers l’Autonomie (500€) (vers_autonomie_capital) [agri_autonomie]"/>
    <s v=""/>
    <s v=""/>
    <s v=""/>
    <s v=""/>
    <s v=""/>
    <s v=""/>
    <s v=""/>
    <s v=""/>
    <s v=""/>
    <x v="0"/>
    <n v="1"/>
    <s v=""/>
    <s v=""/>
    <s v=""/>
    <x v="0"/>
    <x v="0"/>
  </r>
  <r>
    <x v="6"/>
    <s v="B039437"/>
    <s v="00000009135102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9437"/>
    <s v="00000009135102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40801"/>
    <s v="0000000063223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801"/>
    <s v="0000000063223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930"/>
    <s v="000000010232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930"/>
    <s v="0000000102323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28"/>
    <s v="00000000922444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6"/>
    <s v="B037028"/>
    <s v="00000000922444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6"/>
    <s v="B038102"/>
    <s v="0000000888415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102"/>
    <s v="0000000888415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138"/>
    <s v="0000000151155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138"/>
    <s v="0000000151155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562"/>
    <s v="00000000590796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36562"/>
    <s v="00000000590796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24828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24828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8469"/>
    <s v="000000092677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469"/>
    <s v="0000000926777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71"/>
    <s v="00000009554118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6371"/>
    <s v="00000009554118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40870"/>
    <s v="000000017941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70"/>
    <s v="00000001794109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8"/>
    <s v="000000089196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458"/>
    <s v="000000089196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050"/>
    <s v="000000016425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7050"/>
    <s v="000000016425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2311"/>
    <s v="0000000116283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2311"/>
    <s v="0000000116283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4695"/>
    <s v="0000000185598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4695"/>
    <s v="0000000185598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8872"/>
    <s v="0000000205773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8872"/>
    <s v="0000000205773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9026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9026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0100"/>
    <s v="00000000085132"/>
    <s v="TOUS RISQUES - Intégrale (tt_risques_integral) [part_vehicules]"/>
    <s v="Formule Locataire initiale (locataire_initiale) [part_logement]"/>
    <s v="Pleins droits (pleins_droits) [part_litiges]"/>
    <s v="INTEGRALE (integrale) [part_sante]"/>
    <s v="Formule Intégrale (gav_integ) [part_accidents]"/>
    <s v=""/>
    <s v=""/>
    <s v=""/>
    <s v=""/>
    <s v=""/>
    <x v="1"/>
    <n v="5"/>
    <s v="vehicules"/>
    <s v="logement"/>
    <s v="litiges"/>
    <x v="19"/>
    <x v="3"/>
  </r>
  <r>
    <x v="6"/>
    <s v="B030100"/>
    <s v="00000000085132"/>
    <s v="TOUS RISQUES - Intégrale (tt_risques_integral) [part_vehicules]"/>
    <s v="Formule Locataire initiale (locataire_initiale) [part_logement]"/>
    <s v="Pleins droits (pleins_droits) [part_litiges]"/>
    <s v="INTEGRALE (integrale) [part_sante]"/>
    <s v="Formule Intégrale (gav_integ) [part_accidents]"/>
    <s v=""/>
    <s v=""/>
    <s v=""/>
    <s v=""/>
    <s v=""/>
    <x v="1"/>
    <n v="5"/>
    <s v="vehicules"/>
    <s v="logement"/>
    <s v="litiges"/>
    <x v="19"/>
    <x v="3"/>
  </r>
  <r>
    <x v="6"/>
    <s v="B032554"/>
    <s v="00000001446398"/>
    <s v="Mon Assurance Décès (assurance_deces) [part_deces]"/>
    <s v="Formule Initiale (gav_init) [part_accidents]"/>
    <s v=""/>
    <s v=""/>
    <s v=""/>
    <s v=""/>
    <s v=""/>
    <s v=""/>
    <s v=""/>
    <s v=""/>
    <x v="1"/>
    <n v="2"/>
    <s v="deces"/>
    <s v="accidents"/>
    <s v=""/>
    <x v="36"/>
    <x v="2"/>
  </r>
  <r>
    <x v="6"/>
    <s v="B032554"/>
    <s v="00000001446398"/>
    <s v="Mon Assurance Décès (assurance_deces) [part_deces]"/>
    <s v="Formule Initiale (gav_init) [part_accidents]"/>
    <s v=""/>
    <s v=""/>
    <s v=""/>
    <s v=""/>
    <s v=""/>
    <s v=""/>
    <s v=""/>
    <s v=""/>
    <x v="1"/>
    <n v="2"/>
    <s v="deces"/>
    <s v="accidents"/>
    <s v=""/>
    <x v="36"/>
    <x v="2"/>
  </r>
  <r>
    <x v="6"/>
    <s v="B039488"/>
    <s v="00000001843042"/>
    <s v="INTEGRALE (integrale) [agri_dds]"/>
    <s v=""/>
    <s v=""/>
    <s v=""/>
    <s v=""/>
    <s v=""/>
    <s v=""/>
    <s v=""/>
    <s v=""/>
    <s v=""/>
    <x v="0"/>
    <n v="1"/>
    <s v=""/>
    <s v=""/>
    <s v=""/>
    <x v="0"/>
    <x v="0"/>
  </r>
  <r>
    <x v="6"/>
    <s v="B039488"/>
    <s v="00000001843042"/>
    <s v="INTEGRALE (integrale) [agri_dds]"/>
    <s v=""/>
    <s v=""/>
    <s v=""/>
    <s v=""/>
    <s v=""/>
    <s v=""/>
    <s v=""/>
    <s v=""/>
    <s v=""/>
    <x v="0"/>
    <n v="1"/>
    <s v=""/>
    <s v=""/>
    <s v=""/>
    <x v="0"/>
    <x v="0"/>
  </r>
  <r>
    <x v="6"/>
    <s v="B039944"/>
    <s v="0000000062821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944"/>
    <s v="0000000062821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9983"/>
    <s v="000000084816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983"/>
    <s v="000000084816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104"/>
    <s v="00000001877765"/>
    <s v="Formule Initiale (appareils_mobiles_initiale) [part_appareils_mobiles]"/>
    <s v="TIERS - Intégrale (tiers_integral) [part_vehicules]"/>
    <s v=""/>
    <s v=""/>
    <s v=""/>
    <s v=""/>
    <s v=""/>
    <s v=""/>
    <s v=""/>
    <s v=""/>
    <x v="1"/>
    <n v="2"/>
    <s v="appareils_mobiles"/>
    <s v="vehicules"/>
    <s v=""/>
    <x v="50"/>
    <x v="2"/>
  </r>
  <r>
    <x v="6"/>
    <s v="B039104"/>
    <s v="00000001877765"/>
    <s v="Formule Initiale (appareils_mobiles_initiale) [part_appareils_mobiles]"/>
    <s v="TIERS - Intégrale (tiers_integral) [part_vehicules]"/>
    <s v=""/>
    <s v=""/>
    <s v=""/>
    <s v=""/>
    <s v=""/>
    <s v=""/>
    <s v=""/>
    <s v=""/>
    <x v="1"/>
    <n v="2"/>
    <s v="appareils_mobiles"/>
    <s v="vehicules"/>
    <s v=""/>
    <x v="50"/>
    <x v="2"/>
  </r>
  <r>
    <x v="6"/>
    <s v="B040114"/>
    <s v="00000001712593"/>
    <s v="INITIALE SOINS (initiale_soins) [part_sante]"/>
    <s v="EKO (tiers_initial) [part_vehicules]"/>
    <s v="Propriétaire Occupant - Initiale (prop_o_initiale) [part_logement]"/>
    <s v=""/>
    <s v=""/>
    <s v=""/>
    <s v=""/>
    <s v=""/>
    <s v=""/>
    <s v=""/>
    <x v="1"/>
    <n v="3"/>
    <s v="sante"/>
    <s v="vehicules"/>
    <s v="logement"/>
    <x v="16"/>
    <x v="3"/>
  </r>
  <r>
    <x v="6"/>
    <s v="B040114"/>
    <s v="00000001712593"/>
    <s v="INITIALE SOINS (initiale_soins) [part_sante]"/>
    <s v="EKO (tiers_initial) [part_vehicules]"/>
    <s v="Propriétaire Occupant - Initiale (prop_o_initiale) [part_logement]"/>
    <s v=""/>
    <s v=""/>
    <s v=""/>
    <s v=""/>
    <s v=""/>
    <s v=""/>
    <s v=""/>
    <x v="1"/>
    <n v="3"/>
    <s v="sante"/>
    <s v="vehicules"/>
    <s v="logement"/>
    <x v="16"/>
    <x v="3"/>
  </r>
  <r>
    <x v="6"/>
    <s v="B035827"/>
    <s v="00000001839849"/>
    <s v="Propriétaire Occupant - Intégrale (prop_o_integrale) [part_logement]"/>
    <s v="TOUS RISQUES - Intégrale (tt_risques_integral) [part_vehicules]"/>
    <s v="Assurance Obsèques pour un capital de 5000€ (garantie_obseques) [part_obseques]"/>
    <s v=""/>
    <s v=""/>
    <s v=""/>
    <s v=""/>
    <s v=""/>
    <s v=""/>
    <s v=""/>
    <x v="1"/>
    <n v="3"/>
    <s v="logement"/>
    <s v="vehicules"/>
    <s v="obseques"/>
    <x v="20"/>
    <x v="3"/>
  </r>
  <r>
    <x v="6"/>
    <s v="B035827"/>
    <s v="00000001839849"/>
    <s v="Propriétaire Occupant - Intégrale (prop_o_integrale) [part_logement]"/>
    <s v="TOUS RISQUES - Intégrale (tt_risques_integral) [part_vehicules]"/>
    <s v="Assurance Obsèques pour un capital de 5000€ (garantie_obseques) [part_obseques]"/>
    <s v=""/>
    <s v=""/>
    <s v=""/>
    <s v=""/>
    <s v=""/>
    <s v=""/>
    <s v=""/>
    <x v="1"/>
    <n v="3"/>
    <s v="logement"/>
    <s v="vehicules"/>
    <s v="obseques"/>
    <x v="20"/>
    <x v="3"/>
  </r>
  <r>
    <x v="6"/>
    <s v="B031083"/>
    <s v="00000008735741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1083"/>
    <s v="00000008735741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9333"/>
    <s v="00000009553686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6"/>
    <s v="B039333"/>
    <s v="00000009553686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6"/>
    <s v="B040656"/>
    <s v="00000000387779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40656"/>
    <s v="00000000387779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4925"/>
    <s v="00000000096672"/>
    <s v="Téléassistance à domicile - Formule Classique + (teleassistance_domicile_classique) [agri_teleassistance]"/>
    <s v=""/>
    <s v=""/>
    <s v=""/>
    <s v=""/>
    <s v=""/>
    <s v=""/>
    <s v=""/>
    <s v=""/>
    <s v=""/>
    <x v="0"/>
    <n v="1"/>
    <s v=""/>
    <s v=""/>
    <s v=""/>
    <x v="0"/>
    <x v="0"/>
  </r>
  <r>
    <x v="6"/>
    <s v="B034925"/>
    <s v="00000000096672"/>
    <s v="Téléassistance à domicile - Formule Classique + (teleassistance_domicile_classique) [agri_teleassistance]"/>
    <s v=""/>
    <s v=""/>
    <s v=""/>
    <s v=""/>
    <s v=""/>
    <s v=""/>
    <s v=""/>
    <s v=""/>
    <s v=""/>
    <x v="0"/>
    <n v="1"/>
    <s v=""/>
    <s v=""/>
    <s v=""/>
    <x v="0"/>
    <x v="0"/>
  </r>
  <r>
    <x v="6"/>
    <s v="B036297"/>
    <s v="0000000119618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297"/>
    <s v="0000000119618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110"/>
    <s v="00000008589386"/>
    <s v="Formule Initiale (appareils_mobiles_initiale) [pro_appareils_mobiles]"/>
    <s v=""/>
    <s v=""/>
    <s v=""/>
    <s v=""/>
    <s v=""/>
    <s v=""/>
    <s v=""/>
    <s v=""/>
    <s v=""/>
    <x v="0"/>
    <n v="1"/>
    <s v=""/>
    <s v=""/>
    <s v=""/>
    <x v="0"/>
    <x v="0"/>
  </r>
  <r>
    <x v="6"/>
    <s v="B030110"/>
    <s v="00000008589386"/>
    <s v="Formule Initiale (appareils_mobiles_initiale) [pro_appareils_mobiles]"/>
    <s v=""/>
    <s v=""/>
    <s v=""/>
    <s v=""/>
    <s v=""/>
    <s v=""/>
    <s v=""/>
    <s v=""/>
    <s v=""/>
    <x v="0"/>
    <n v="1"/>
    <s v=""/>
    <s v=""/>
    <s v=""/>
    <x v="0"/>
    <x v="0"/>
  </r>
  <r>
    <x v="6"/>
    <s v="B012971"/>
    <s v="000000086234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2971"/>
    <s v="0000000862340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056"/>
    <s v="0000000064915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056"/>
    <s v="0000000064915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172"/>
    <s v="0000000173417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172"/>
    <s v="0000000173417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616"/>
    <s v="0000000118993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616"/>
    <s v="0000000118993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3728"/>
    <s v="00000000523559"/>
    <s v="Assurance Obsèques pour un capital de 4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3728"/>
    <s v="00000000523559"/>
    <s v="Assurance Obsèques pour un capital de 4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3224"/>
    <s v="00000001095313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3224"/>
    <s v="00000001095313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7279"/>
    <s v="0000000056456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279"/>
    <s v="0000000056456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26570"/>
    <s v="0000000040441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26570"/>
    <s v="0000000040441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7240"/>
    <s v="0000000943707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7240"/>
    <s v="0000000943707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9458"/>
    <s v="000000018259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458"/>
    <s v="000000018259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453"/>
    <s v="000000020863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453"/>
    <s v="00000002086311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983"/>
    <s v="000000005781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9983"/>
    <s v="000000005781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35450"/>
    <s v="00000000658631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5450"/>
    <s v="00000000658631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8085"/>
    <s v="000000006545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085"/>
    <s v="0000000065450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5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15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2845"/>
    <s v="00000001824685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2845"/>
    <s v="00000001824685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8719"/>
    <s v="0000000905617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8719"/>
    <s v="0000000905617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24828"/>
    <s v="00000001641023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24828"/>
    <s v="00000001641023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4547"/>
    <s v="000000092394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547"/>
    <s v="000000092394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360"/>
    <s v="0000000923942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9360"/>
    <s v="0000000923942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6"/>
    <s v="B034161"/>
    <s v="00000001519965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4161"/>
    <s v="00000001519965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6"/>
    <s v="B040876"/>
    <s v="000000092394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76"/>
    <s v="000000092394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70"/>
    <s v="0000000923942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40970"/>
    <s v="0000000923942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6"/>
    <s v="B040966"/>
    <s v="000000092394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6"/>
    <s v="000000092394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8"/>
    <s v="000000092394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8"/>
    <s v="0000000923942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844"/>
    <s v="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40844"/>
    <s v="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36875"/>
    <s v="000000016705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875"/>
    <s v="000000016705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1181"/>
    <s v="0000000899037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1181"/>
    <s v="0000000899037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841"/>
    <s v="0000000102913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841"/>
    <s v="0000000102913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595"/>
    <s v="0000000916891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595"/>
    <s v="0000000916891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844"/>
    <s v="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40844"/>
    <s v="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6"/>
    <s v="B040965"/>
    <s v="0000000101411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965"/>
    <s v="0000000101411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2767"/>
    <s v="00000001899321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2767"/>
    <s v="00000001899321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2324"/>
    <s v="000000092043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2324"/>
    <s v="0000000920439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49"/>
    <s v="0000000923158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8149"/>
    <s v="0000000923158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270"/>
    <s v="000000094612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270"/>
    <s v="0000000946125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302"/>
    <s v="0000000208535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30302"/>
    <s v="0000000208535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6"/>
    <s v="B026017"/>
    <s v="00000009549773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26017"/>
    <s v="00000009549773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6"/>
    <s v="B036392"/>
    <s v="00000009024995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6"/>
    <s v="B036392"/>
    <s v="00000009024995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6"/>
    <s v="B040394"/>
    <s v="00000000954491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40394"/>
    <s v="00000000954491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6"/>
    <s v="B035645"/>
    <s v="0000000007364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645"/>
    <s v="0000000007364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25263"/>
    <s v="00000000200259"/>
    <s v="Propriétaire Occupant - Intégrale (prop_o_integrale) [part_logement]"/>
    <s v="INTEGRALE (integrale) [part_sante]"/>
    <s v=""/>
    <s v=""/>
    <s v=""/>
    <s v=""/>
    <s v=""/>
    <s v=""/>
    <s v=""/>
    <s v=""/>
    <x v="1"/>
    <n v="2"/>
    <s v="logement"/>
    <s v="sante"/>
    <s v=""/>
    <x v="48"/>
    <x v="2"/>
  </r>
  <r>
    <x v="6"/>
    <s v="B025263"/>
    <s v="00000000200259"/>
    <s v="Propriétaire Occupant - Intégrale (prop_o_integrale) [part_logement]"/>
    <s v="INTEGRALE (integrale) [part_sante]"/>
    <s v=""/>
    <s v=""/>
    <s v=""/>
    <s v=""/>
    <s v=""/>
    <s v=""/>
    <s v=""/>
    <s v=""/>
    <x v="1"/>
    <n v="2"/>
    <s v="logement"/>
    <s v="sante"/>
    <s v=""/>
    <x v="48"/>
    <x v="2"/>
  </r>
  <r>
    <x v="6"/>
    <s v="B033332"/>
    <s v="0000000047399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3332"/>
    <s v="0000000047399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6"/>
    <s v="B037668"/>
    <s v="0000000884143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68"/>
    <s v="0000000884143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101"/>
    <s v="0000000892111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6"/>
    <s v="B039101"/>
    <s v="0000000892111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8721"/>
    <s v="0000000084220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03"/>
    <s v="0000000036589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826"/>
    <s v="0000000149948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744"/>
    <s v="0000000023195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90"/>
    <s v="0000000034535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297"/>
    <s v="0000003060605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519"/>
    <s v="0000003038402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58044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99"/>
    <s v="0000000077188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17"/>
    <s v="0000000078008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414"/>
    <s v="0000000141896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961"/>
    <s v="0000003062386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58"/>
    <s v="0000003050808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04525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86"/>
    <s v="0000000053284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93802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00"/>
    <s v="0000000030729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429"/>
    <s v="0000000040638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22"/>
    <s v="0000003027811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22"/>
    <s v="0000003055185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17"/>
    <s v="0000000157803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16"/>
    <s v="000000003964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0780"/>
    <s v="0000000049684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83"/>
    <s v="0000000055783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59"/>
    <s v="0000000072809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68"/>
    <s v="0000003046051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96"/>
    <s v="0000000153399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23"/>
    <s v="0000000005267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23667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475"/>
    <s v="0000003035699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814"/>
    <s v="0000000072396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33"/>
    <s v="0000000038346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09"/>
    <s v="0000000033262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30"/>
    <s v="0000000169526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56"/>
    <s v="0000000138721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674"/>
    <s v="0000000096635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90"/>
    <s v="0000003059334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13"/>
    <s v="0000003034113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353"/>
    <s v="0000000148778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11"/>
    <s v="0000000082994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229"/>
    <s v="0000000097298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304"/>
    <s v="0000000045167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2"/>
    <s v="0000003026599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89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961"/>
    <s v="0000000007824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08"/>
    <s v="0000000046985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91"/>
    <s v="0000003052191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46985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38"/>
    <s v="0000000026244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16"/>
    <s v="0000000047433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99"/>
    <s v="0000000050205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891"/>
    <s v="0000000054561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612"/>
    <s v="0000000058600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744"/>
    <s v="0000000008401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55"/>
    <s v="0000000143246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03"/>
    <s v="0000000055322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00"/>
    <s v="0000000043381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0160440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421"/>
    <s v="0000000020299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326"/>
    <s v="0000000010981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70"/>
    <s v="0000000174540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87"/>
    <s v="0000003055370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73222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938"/>
    <s v="0000003024032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0160440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5"/>
    <s v="0000000030120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37338"/>
    <s v="0000000004299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1"/>
    <s v="0000000040108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65"/>
    <s v="0000000054253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03"/>
    <s v="0000000020323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19"/>
    <s v="0000000160461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56"/>
    <s v="0000000080785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383"/>
    <s v="0000000003280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5"/>
    <s v="0000003040979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0021371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91"/>
    <s v="0000000044228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17"/>
    <s v="0000000085575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54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71"/>
    <s v="0000000089029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66"/>
    <s v="0000000008553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911"/>
    <s v="0000000063135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049"/>
    <s v="0000003038787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17194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424"/>
    <s v="0000003038331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26"/>
    <s v="0000000037460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820"/>
    <s v="0000000061115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326"/>
    <s v="0000000017905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08"/>
    <s v="0000000066421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169272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395"/>
    <s v="0000000022122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34"/>
    <s v="0000003062360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475"/>
    <s v="0000003060073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657"/>
    <s v="0000000162843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823"/>
    <s v="0000003053103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58"/>
    <s v="0000000020709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348"/>
    <s v="0000000147754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961"/>
    <s v="0000003057319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326"/>
    <s v="0000000040562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34495"/>
    <s v="0000003011436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7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56"/>
    <s v="0000000060649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10"/>
    <s v="0000000002921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169272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589"/>
    <s v="0000003022154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1"/>
    <s v="0000000050658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0734"/>
    <s v="0000000092154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17"/>
    <s v="0000003036422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0"/>
    <s v="0000000069624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545"/>
    <s v="0000003048732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2"/>
    <s v="0000000068522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66"/>
    <s v="0000000020773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304"/>
    <s v="0000000029869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87"/>
    <s v="0000000049423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438"/>
    <s v="0000000040292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90"/>
    <s v="0000000068467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47"/>
    <s v="0000003036090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434"/>
    <s v="0000000092154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03"/>
    <s v="0000000036589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22"/>
    <s v="0000003027811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74"/>
    <s v="0000000056412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99"/>
    <s v="0000003026104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411"/>
    <s v="0000000089425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84"/>
    <s v="0000000157349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31"/>
    <s v="0000000035261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80"/>
    <s v="0000000085217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58"/>
    <s v="0000000032370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814"/>
    <s v="0000003062063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11"/>
    <s v="0000000055816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1294"/>
    <s v="0000000046870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569"/>
    <s v="0000000026960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00"/>
    <s v="0000000000194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429"/>
    <s v="0000000040131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1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99"/>
    <s v="0000000024196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961"/>
    <s v="0000000021029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65"/>
    <s v="0000000009074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37338"/>
    <s v="0000000025360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229"/>
    <s v="0000000009619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3011020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417"/>
    <s v="0000000033373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10"/>
    <s v="0000000060165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08"/>
    <s v="0000003007066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898"/>
    <s v="0000003012847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20"/>
    <s v="0000000023130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744"/>
    <s v="0000000023130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486"/>
    <s v="0000000051082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54455"/>
    <s v="0000000148637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41"/>
    <s v="0000000064017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03"/>
    <s v="0000000074005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11"/>
    <s v="0000000087921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90"/>
    <s v="0000003062437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411"/>
    <s v="0000000019992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41"/>
    <s v="0000000164480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76"/>
    <s v="0000003008978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19"/>
    <s v="0000000038120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3021585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639"/>
    <s v="0000000033170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5"/>
    <s v="0000003026046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22"/>
    <s v="0000000028685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414"/>
    <s v="0000000031818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13"/>
    <s v="0000000026852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66"/>
    <s v="0000000008215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326"/>
    <s v="0000000080753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610"/>
    <s v="0000000022749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99"/>
    <s v="0000003060678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56"/>
    <s v="0000003028696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448"/>
    <s v="0000003022843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961"/>
    <s v="000000005211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91"/>
    <s v="0000000006119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80"/>
    <s v="0000003021580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5"/>
    <s v="0000000021180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966"/>
    <s v="0000003062063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33"/>
    <s v="0000000010143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938"/>
    <s v="0000000153929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3007526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338"/>
    <s v="0000000019838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064"/>
    <s v="0000000145320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6"/>
    <s v="0000003043939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0"/>
    <s v="0000000042752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961"/>
    <s v="0000000018976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790"/>
    <s v="0000000003962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56"/>
    <s v="0000003035799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99"/>
    <s v="0000003062192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326"/>
    <s v="0000003021839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93"/>
    <s v="0000000060953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84"/>
    <s v="0000000074183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08"/>
    <s v="000000000601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408"/>
    <s v="0000000096660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37338"/>
    <s v="0000000012754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23"/>
    <s v="0000000018500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32"/>
    <s v="0000003025515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70"/>
    <s v="0000000013729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87"/>
    <s v="000000014439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28"/>
    <s v="0000000002063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64"/>
    <s v="0000003015439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22"/>
    <s v="0000000014277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1"/>
    <s v="0000000045696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978"/>
    <s v="0000000027259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898"/>
    <s v="0000003006429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426"/>
    <s v="0000003061922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989"/>
    <s v="0000003059631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49"/>
    <s v="0000003057809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80"/>
    <s v="0000000022473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358"/>
    <s v="0000000056637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830"/>
    <s v="0000003031765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6"/>
    <s v="0000003011313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91"/>
    <s v="0000003054019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61"/>
    <s v="0000003035784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00"/>
    <s v="0000003059446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0008074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17"/>
    <s v="0000000142199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15"/>
    <s v="0000000163423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821"/>
    <s v="0000000000861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13"/>
    <s v="0000003026044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00"/>
    <s v="0000000011495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23"/>
    <s v="0000000002553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21"/>
    <s v="0000000067090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595"/>
    <s v="0000000051474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326"/>
    <s v="0000000038658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62022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40"/>
    <s v="0000000077698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56"/>
    <s v="0000003059801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41"/>
    <s v="0000003029783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97"/>
    <s v="0000000004979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360"/>
    <s v="0000000061575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37"/>
    <s v="0000000159180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297"/>
    <s v="0000003060605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572"/>
    <s v="0000003047502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492"/>
    <s v="0000000091011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294"/>
    <s v="0000000015130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326"/>
    <s v="0000003036526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1"/>
    <s v="0000003028682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32"/>
    <s v="0000000153361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253"/>
    <s v="0000003062224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17"/>
    <s v="0000000046280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657"/>
    <s v="0000000168076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3096"/>
    <s v="0000000171180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65"/>
    <s v="0000000087354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11"/>
    <s v="0000000168923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58"/>
    <s v="0000000039334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0021371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6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475"/>
    <s v="0000003062389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320"/>
    <s v="0000000164558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978"/>
    <s v="0000000026498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10"/>
    <s v="0000000067702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1252"/>
    <s v="0000000045096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95"/>
    <s v="0000000145552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979"/>
    <s v="0000000043931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938"/>
    <s v="0000003060177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907"/>
    <s v="0000000077008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961"/>
    <s v="0000003062386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73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94"/>
    <s v="0000003062470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3122"/>
    <s v="0000000167379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73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50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73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66"/>
    <s v="0000000146423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22"/>
    <s v="0000000072014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446"/>
    <s v="0000000008026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3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4"/>
    <s v="0000000172832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9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14"/>
    <s v="0000003042751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90"/>
    <s v="000000306214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99"/>
    <s v="0000000005922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814"/>
    <s v="0000003061766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10"/>
    <s v="0000000025679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66"/>
    <s v="0000000080247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65"/>
    <s v="0000003028500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465"/>
    <s v="0000000037838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58"/>
    <s v="0000000043093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29"/>
    <s v="0000000077954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94"/>
    <s v="0000003007618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823"/>
    <s v="0000000164133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84"/>
    <s v="0000000061356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69"/>
    <s v="0000000139800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258"/>
    <s v="0000003018349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10"/>
    <s v="0000000013798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0780"/>
    <s v="0000000066876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446"/>
    <s v="0000003023437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516"/>
    <s v="0000003056835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362"/>
    <s v="0000000040939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41"/>
    <s v="0000000050799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56"/>
    <s v="0000000059539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532"/>
    <s v="0000000005531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90"/>
    <s v="0000000007397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358"/>
    <s v="0000000000300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657"/>
    <s v="0000000070147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415"/>
    <s v="0000003014779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28"/>
    <s v="0000000065475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961"/>
    <s v="0000000037874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66"/>
    <s v="0000000146423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890"/>
    <s v="0000000039003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98"/>
    <s v="0000000075553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1252"/>
    <s v="0000000074749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4"/>
    <s v="0000000012738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08"/>
    <s v="0000000159456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2"/>
    <s v="0000000041692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91"/>
    <s v="0000003010758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960"/>
    <s v="0000000071801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294"/>
    <s v="0000003062134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11"/>
    <s v="0000000140836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37338"/>
    <s v="0000003037394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574"/>
    <s v="0000000005110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938"/>
    <s v="0000000061869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657"/>
    <s v="0000003046661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313"/>
    <s v="0000000076935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26404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1"/>
    <s v="0000000037789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0079216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004011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004011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082"/>
    <s v="0000000076785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358"/>
    <s v="0000000088382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26"/>
    <s v="0000000084023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595"/>
    <s v="0000000053932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90"/>
    <s v="0000000024227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41"/>
    <s v="0000000004492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77"/>
    <s v="0000000150790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097"/>
    <s v="0000000017172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475"/>
    <s v="0000000077396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790"/>
    <s v="0000003062098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0"/>
    <s v="0000000068678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32"/>
    <s v="0000000022921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94"/>
    <s v="0000000004446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56"/>
    <s v="0000003032952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064"/>
    <s v="0000000004183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30805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237"/>
    <s v="0000003012825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446"/>
    <s v="0000000096542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082"/>
    <s v="0000000004551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66"/>
    <s v="0000000080247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402"/>
    <s v="0000003011998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61"/>
    <s v="0000003060940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1"/>
    <s v="0000003047618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803"/>
    <s v="0000003049913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08"/>
    <s v="0000003028520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99"/>
    <s v="0000000040131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326"/>
    <s v="0000000063191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416"/>
    <s v="0000000093015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274"/>
    <s v="0000003062115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309"/>
    <s v="0000000054287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03"/>
    <s v="0000000173007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521"/>
    <s v="0000003023767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17"/>
    <s v="000000009644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23"/>
    <s v="0000003050160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49"/>
    <s v="0000000025678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30"/>
    <s v="0000000001823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66"/>
    <s v="0000000020346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75"/>
    <s v="0000000042994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22"/>
    <s v="0000003052633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41"/>
    <s v="0000000012969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870"/>
    <s v="0000000003580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313"/>
    <s v="0000000011621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820"/>
    <s v="0000000155422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4"/>
    <s v="0000000089403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16"/>
    <s v="0000000066836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58"/>
    <s v="0000003057557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49"/>
    <s v="0000003030040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59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362"/>
    <s v="0000000018761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358"/>
    <s v="0000000031024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99"/>
    <s v="0000003030428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820"/>
    <s v="0000000162410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830"/>
    <s v="0000000090310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96"/>
    <s v="0000003021406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326"/>
    <s v="0000000018906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87"/>
    <s v="0000003015258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1"/>
    <s v="0000000074875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0141360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11"/>
    <s v="0000000176078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814"/>
    <s v="0000000064686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03"/>
    <s v="0000000086780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65"/>
    <s v="0000000074529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61"/>
    <s v="0000003055286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521"/>
    <s v="0000000058120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258"/>
    <s v="0000003055907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1294"/>
    <s v="0000003035068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12"/>
    <s v="0000000042441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146539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66"/>
    <s v="0000000005620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232"/>
    <s v="0000000040094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56"/>
    <s v="0000000021453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064"/>
    <s v="0000000011743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590"/>
    <s v="0000003032484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624"/>
    <s v="0000003027925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938"/>
    <s v="0000000091694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58"/>
    <s v="0000003025235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9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77257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326"/>
    <s v="0000003007526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5"/>
    <s v="0000003049924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4"/>
    <s v="0000000018486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26"/>
    <s v="0000000028909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599"/>
    <s v="0000000020537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40"/>
    <s v="0000000021372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31"/>
    <s v="0000003039109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679"/>
    <s v="0000000087631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66"/>
    <s v="0000000080247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827"/>
    <s v="0000000057463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362"/>
    <s v="0000000065576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475"/>
    <s v="0000003062389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2"/>
    <s v="0000000142122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00"/>
    <s v="0000000019530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97"/>
    <s v="0000000038937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098"/>
    <s v="000000305864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367"/>
    <s v="0000000005356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421"/>
    <s v="0000000045972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90"/>
    <s v="0000000038568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76"/>
    <s v="0000000036093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96"/>
    <s v="0000000096318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99"/>
    <s v="0000000005626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28"/>
    <s v="0000000021824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5"/>
    <s v="0000000052120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23"/>
    <s v="0000000012578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1"/>
    <s v="0000000171818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61"/>
    <s v="0000003062334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636"/>
    <s v="0000000036561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34495"/>
    <s v="0000000156794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94"/>
    <s v="0000000068157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250"/>
    <s v="0000003062266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91"/>
    <s v="0000003018250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064"/>
    <s v="0000000078233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790"/>
    <s v="0000003059756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229"/>
    <s v="0000000073979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629"/>
    <s v="0000003061924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39497"/>
    <s v="0000000008141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411"/>
    <s v="0000000148850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355"/>
    <s v="0000000051801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344"/>
    <s v="0000000000445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54"/>
    <s v="0000000158296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893"/>
    <s v="0000000053949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947"/>
    <s v="0000000175225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348"/>
    <s v="0000003055844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40"/>
    <s v="0000003040197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624"/>
    <s v="0000000089390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320"/>
    <s v="0000000025774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56"/>
    <s v="0000000151596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99"/>
    <s v="0000003009145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274"/>
    <s v="0000000092350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408"/>
    <s v="0000000034545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81"/>
    <s v="0000000146144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253"/>
    <s v="0000000066411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2"/>
    <s v="0000003062433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814"/>
    <s v="0000000047530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1294"/>
    <s v="0000000015807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11"/>
    <s v="0000003062564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426"/>
    <s v="0000003061922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10600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65"/>
    <s v="0000000039782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65"/>
    <s v="0000000092333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367"/>
    <s v="0000000003960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947"/>
    <s v="0000000079618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326"/>
    <s v="0000003062000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80"/>
    <s v="0000000075215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5"/>
    <s v="0000000078256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97"/>
    <s v="0000000004114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891"/>
    <s v="0000000051311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08"/>
    <s v="0000000058760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27"/>
    <s v="0000000039673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0780"/>
    <s v="0000000046571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1294"/>
    <s v="0000000075273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154374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59"/>
    <s v="0000003061411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96"/>
    <s v="0000000005622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58"/>
    <s v="0000000084636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2"/>
    <s v="0000000071452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873"/>
    <s v="0000000067031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3204"/>
    <s v="0000000011699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90"/>
    <s v="000000306214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744"/>
    <s v="0000003062609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81"/>
    <s v="000000306214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319"/>
    <s v="0000003062611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56"/>
    <s v="0000003062409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16"/>
    <s v="0000003016951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93"/>
    <s v="0000000055894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22"/>
    <s v="0000000028360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34"/>
    <s v="0000000068750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411"/>
    <s v="0000000033473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90"/>
    <s v="0000000071220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99"/>
    <s v="0000000094380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938"/>
    <s v="0000003044041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41"/>
    <s v="0000000094810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0"/>
    <s v="0000000017659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1"/>
    <s v="0000000066824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337"/>
    <s v="0000000175035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358"/>
    <s v="0000003027515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459"/>
    <s v="0000000029112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421"/>
    <s v="0000000170475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20"/>
    <s v="0000000022176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161"/>
    <s v="0000000138612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28"/>
    <s v="0000003031278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34"/>
    <s v="0000003062487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91"/>
    <s v="0000003027811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529"/>
    <s v="0000000154005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90"/>
    <s v="0000000160781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87"/>
    <s v="0000000064924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11"/>
    <s v="0000003062615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61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16"/>
    <s v="0000003061555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1"/>
    <s v="0000000045067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117"/>
    <s v="0000003027407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5"/>
    <s v="0000003044406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876"/>
    <s v="0000000007163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23"/>
    <s v="0000000083380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521"/>
    <s v="0000003025487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0"/>
    <s v="0000000005206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293"/>
    <s v="0000000023262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893"/>
    <s v="0000000163906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250"/>
    <s v="0000000022981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961"/>
    <s v="0000000021029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95"/>
    <s v="0000003046992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586"/>
    <s v="0000000042928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367"/>
    <s v="0000000081031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572"/>
    <s v="0000003062380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966"/>
    <s v="0000000045494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27"/>
    <s v="0000000097313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10"/>
    <s v="0000000072365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61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65242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109"/>
    <s v="0000000002123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402"/>
    <s v="0000000044433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6"/>
    <s v="0000003043939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30"/>
    <s v="0000000000326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56"/>
    <s v="0000003062461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72"/>
    <s v="0000000068158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418"/>
    <s v="0000000015160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10"/>
    <s v="0000000077972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366"/>
    <s v="0000000048227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1294"/>
    <s v="0000000165784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69"/>
    <s v="0000000004267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55"/>
    <s v="0000003049100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96"/>
    <s v="0000000005622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460"/>
    <s v="0000000040824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81"/>
    <s v="0000000174923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65"/>
    <s v="0000000035911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611"/>
    <s v="0000000170874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326"/>
    <s v="000000006561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49"/>
    <s v="0000003014679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367"/>
    <s v="0000000005539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426"/>
    <s v="0000000158491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66"/>
    <s v="0000000008215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0"/>
    <s v="0000000032981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23"/>
    <s v="0000000163003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94"/>
    <s v="0000000005138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667"/>
    <s v="0000000072612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3745"/>
    <s v="0000000003388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83"/>
    <s v="0000003055999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5"/>
    <s v="0000003050371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7"/>
    <s v="L009787"/>
    <s v="0000000142473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7978"/>
    <s v="0000000050875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20"/>
    <s v="0000000011955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451"/>
    <s v="0000003034753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116"/>
    <s v="0000000061152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459"/>
    <s v="0000003037003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064"/>
    <s v="00000000831253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3950"/>
    <s v="0000000003387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66"/>
    <s v="000000005687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890"/>
    <s v="00000000204457"/>
    <s v="Assurance Obsèques pour un capital de 42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00"/>
    <s v="0000000007686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9820"/>
    <s v="0000000079862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290"/>
    <s v="000000302106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313"/>
    <s v="0000000035266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108"/>
    <s v="0000000006017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8814"/>
    <s v="0000003061276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7"/>
    <s v="L000780"/>
    <s v="000000301674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469"/>
    <s v="00000000055319"/>
    <s v="Vers l’Autonomie (500€) (vers_autonomie) [agri_autonomie]"/>
    <s v=""/>
    <s v=""/>
    <s v=""/>
    <s v=""/>
    <s v=""/>
    <s v=""/>
    <s v=""/>
    <s v=""/>
    <s v=""/>
    <x v="0"/>
    <n v="1"/>
    <s v=""/>
    <s v=""/>
    <s v=""/>
    <x v="0"/>
    <x v="0"/>
  </r>
  <r>
    <x v="7"/>
    <s v="L006758"/>
    <s v="0000003045382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7953"/>
    <s v="000000306033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097"/>
    <s v="00000000042486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7"/>
    <s v="L009213"/>
    <s v="0000003007200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61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10"/>
    <s v="0000003028536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99"/>
    <s v="0000000059212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978"/>
    <s v="00000000031819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656"/>
    <s v="00000030355805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10408"/>
    <s v="00000000966605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7"/>
    <s v="L009116"/>
    <s v="0000000049617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6938"/>
    <s v="000000303347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10411"/>
    <s v="000000006613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966"/>
    <s v="0000000083309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021"/>
    <s v="00000000913282"/>
    <s v="Assurance Obsèques pour un capital de 7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155"/>
    <s v="0000000047331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446"/>
    <s v="000000004361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41"/>
    <s v="0000000026438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9016"/>
    <s v="000000306169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854"/>
    <s v="0000000084240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366"/>
    <s v="0000000075559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149"/>
    <s v="00000000913455"/>
    <s v="Assurance Obsèques pour un capital de 4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358"/>
    <s v="000000014744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228"/>
    <s v="00000000253366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5426"/>
    <s v="0000000062885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602"/>
    <s v="000000014819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10128"/>
    <s v="0000000074505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20"/>
    <s v="0000003050255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6758"/>
    <s v="0000003048405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10276"/>
    <s v="0000003033557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80"/>
    <s v="00000000138272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7"/>
    <s v="L007622"/>
    <s v="0000000030746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28795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620"/>
    <s v="0000000069067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870"/>
    <s v="0000000003580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626"/>
    <s v="0000003062201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40"/>
    <s v="0000000151004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4989"/>
    <s v="0000000147044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776"/>
    <s v="0000000070044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97"/>
    <s v="000000000553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684"/>
    <s v="0000000035328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5976"/>
    <s v="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09"/>
    <s v="0000000070355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2521"/>
    <s v="0000000042867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5"/>
    <s v="0000003057631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9294"/>
    <s v="0000000034517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969"/>
    <s v="000000305134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10152"/>
    <s v="0000000052953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24"/>
    <s v="00000000476448"/>
    <s v="Assurance Obsèques pour un capital de 3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5232"/>
    <s v="0000000078397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451"/>
    <s v="000000016974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701"/>
    <s v="00000000377894"/>
    <s v="Assurance Obsèques pour un capital de 3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722"/>
    <s v="0000000036098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5961"/>
    <s v="0000000090467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656"/>
    <s v="00000030561611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7"/>
    <s v="L008717"/>
    <s v="0000003007256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242"/>
    <s v="0000000033373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38"/>
    <s v="0000000031389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016"/>
    <s v="00000000210406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7"/>
    <s v="L009358"/>
    <s v="00000000372262"/>
    <s v="Assurance Obsèques pour un capital de 6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7"/>
    <s v="L009096"/>
    <s v="00000000813555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684"/>
    <s v="00000000550162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7"/>
    <s v="L010111"/>
    <s v="0000003018993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366"/>
    <s v="0000000059826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966"/>
    <s v="0000000041341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00"/>
    <s v="00000000433812"/>
    <s v="INTEGRALE (integrale) [part_sante]"/>
    <s v="Mon Assurance Décès (assurance_deces) [part_deces]"/>
    <s v=""/>
    <s v=""/>
    <s v=""/>
    <s v=""/>
    <s v=""/>
    <s v=""/>
    <s v=""/>
    <s v=""/>
    <x v="1"/>
    <n v="2"/>
    <s v="sante"/>
    <s v="deces"/>
    <s v=""/>
    <x v="51"/>
    <x v="2"/>
  </r>
  <r>
    <x v="7"/>
    <s v="L006629"/>
    <s v="00000030587889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8313"/>
    <s v="0000000081255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411"/>
    <s v="000000006851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602"/>
    <s v="0000000041511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13"/>
    <s v="0000000030969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127"/>
    <s v="000000004130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061"/>
    <s v="00000000440430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7"/>
    <s v="L009041"/>
    <s v="0000003030302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990"/>
    <s v="000000006805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7421"/>
    <s v="000000002633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223"/>
    <s v="000000003973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441"/>
    <s v="000000006367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720"/>
    <s v="0000003035535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9691"/>
    <s v="0000000059941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21"/>
    <s v="0000003062417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6529"/>
    <s v="000000008712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7978"/>
    <s v="0000000029996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113"/>
    <s v="0000000095717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402"/>
    <s v="0000000145684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59"/>
    <s v="0000000140707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7"/>
    <s v="L010326"/>
    <s v="000000001114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070"/>
    <s v="0000000068287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210"/>
    <s v="000000003209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654"/>
    <s v="00000030616391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7"/>
    <s v="L009702"/>
    <s v="0000000157427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9451"/>
    <s v="0000000154349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5961"/>
    <s v="00000000073862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705"/>
    <s v="000000303747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6758"/>
    <s v="0000003062256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10118"/>
    <s v="000000001865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969"/>
    <s v="0000000096658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408"/>
    <s v="000000304086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975"/>
    <s v="000000001968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10274"/>
    <s v="0000000005933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264"/>
    <s v="000000005133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814"/>
    <s v="000000306250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721"/>
    <s v="0000003055810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602"/>
    <s v="000000301419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10128"/>
    <s v="0000000035145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26"/>
    <s v="000000306091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077"/>
    <s v="0000000041121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41"/>
    <s v="00000000178973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999"/>
    <s v="0000000076550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620"/>
    <s v="000000007906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2790"/>
    <s v="0000000087991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20"/>
    <s v="0000000079069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66"/>
    <s v="0000000047513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305299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684"/>
    <s v="0000000040357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2258"/>
    <s v="00000000518686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7"/>
    <s v="L008037"/>
    <s v="0000000068378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110"/>
    <s v="00000000954911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5232"/>
    <s v="0000000046801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30"/>
    <s v="0000000169526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479"/>
    <s v="0000003062203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8709"/>
    <s v="0000000085703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5776"/>
    <s v="0000003043807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7"/>
    <s v="L009096"/>
    <s v="0000000002374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6636"/>
    <s v="0000000040319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0780"/>
    <s v="00000000541357"/>
    <s v="Mon Assurance Décès (assurance_deces) [part_deces]"/>
    <s v="Formule Initiale (gav_init) [part_accidents]"/>
    <s v=""/>
    <s v=""/>
    <s v=""/>
    <s v=""/>
    <s v=""/>
    <s v=""/>
    <s v=""/>
    <s v=""/>
    <x v="1"/>
    <n v="2"/>
    <s v="deces"/>
    <s v="accidents"/>
    <s v=""/>
    <x v="36"/>
    <x v="2"/>
  </r>
  <r>
    <x v="7"/>
    <s v="L009656"/>
    <s v="000000303711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274"/>
    <s v="000000305906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3122"/>
    <s v="0000000019106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1"/>
    <s v="0000000088958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6860"/>
    <s v="0000000065254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13"/>
    <s v="0000000069340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9016"/>
    <s v="000000014245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10298"/>
    <s v="0000003011902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127"/>
    <s v="000000009731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966"/>
    <s v="0000000057053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830"/>
    <s v="0000000095732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21"/>
    <s v="0000000010158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684"/>
    <s v="0000000004226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722"/>
    <s v="00000000580537"/>
    <s v="Assurance Obsèques pour un capital de 2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7"/>
    <s v="L009203"/>
    <s v="000000017499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061"/>
    <s v="0000000048699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064"/>
    <s v="0000003048824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7360"/>
    <s v="0000000174709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7871"/>
    <s v="0000003012633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22"/>
    <s v="0000003051645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434"/>
    <s v="00000000921544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7"/>
    <s v="L010193"/>
    <s v="000000008372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7907"/>
    <s v="0000000021669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451"/>
    <s v="000000014871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10111"/>
    <s v="00000000001511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674"/>
    <s v="00000000463187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820"/>
    <s v="00000000410257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416"/>
    <s v="0000003059517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13"/>
    <s v="0000000153349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459"/>
    <s v="0000000089108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8070"/>
    <s v="00000000449760"/>
    <s v="Téléassistance Mobile - Formule Smartphone (teleassistance_domicile_smartphon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8180"/>
    <s v="00000000224733"/>
    <s v="INTEGRALE (integrale) [pro_dds]"/>
    <s v=""/>
    <s v=""/>
    <s v=""/>
    <s v=""/>
    <s v=""/>
    <s v=""/>
    <s v=""/>
    <s v=""/>
    <s v=""/>
    <x v="0"/>
    <n v="1"/>
    <s v=""/>
    <s v=""/>
    <s v=""/>
    <x v="0"/>
    <x v="0"/>
  </r>
  <r>
    <x v="7"/>
    <s v="L008766"/>
    <s v="0000003050276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326"/>
    <s v="00000000533208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8274"/>
    <s v="0000003059063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077"/>
    <s v="0000000096598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358"/>
    <s v="0000000026364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111"/>
    <s v="000000304288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7657"/>
    <s v="0000000062599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623"/>
    <s v="0000000080073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24"/>
    <s v="0000000031473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999"/>
    <s v="0000000076526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787"/>
    <s v="0000000144357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411"/>
    <s v="0000000048585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41"/>
    <s v="00000000177093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9893"/>
    <s v="0000000032608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00"/>
    <s v="00000000835193"/>
    <s v="Assurance Obsèques pour un capital de 5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2768"/>
    <s v="000000008477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656"/>
    <s v="0000000034338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37176"/>
    <s v="0000000142939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00484011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297"/>
    <s v="0000000022186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803"/>
    <s v="00000000731305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291"/>
    <s v="00000000062614"/>
    <s v="Assurance Obsèques pour un capital de 6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226"/>
    <s v="0000000017649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290"/>
    <s v="0000000042244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17"/>
    <s v="0000003030129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9041"/>
    <s v="0000000062020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6814"/>
    <s v="00000001536356"/>
    <s v="Assurance Obsèques pour un capital de 2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368"/>
    <s v="0000000166951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9705"/>
    <s v="0000000147548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7"/>
    <s v="L009110"/>
    <s v="000000006298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705"/>
    <s v="0000000174047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674"/>
    <s v="0000000159293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198"/>
    <s v="00000000658276"/>
    <s v="Assurance Obsèques pour un capital de 4000€ (garantie_obseques) [part_obseques]"/>
    <s v="INTEGRALE FORFAIT+ (integrale_forfait) [part_sante]"/>
    <s v=""/>
    <s v=""/>
    <s v=""/>
    <s v=""/>
    <s v=""/>
    <s v=""/>
    <s v=""/>
    <s v=""/>
    <x v="1"/>
    <n v="2"/>
    <s v="obseques"/>
    <s v="sante"/>
    <s v=""/>
    <x v="52"/>
    <x v="2"/>
  </r>
  <r>
    <x v="7"/>
    <s v="L009110"/>
    <s v="000000001141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00"/>
    <s v="00000000835193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8274"/>
    <s v="00000000531729"/>
    <s v="Téléassistance à domicile - Formule Aidant (teleassistance_domicile_aidant) [part_teleassistance]"/>
    <s v="Vers l’Autonomie (500€) (vers_autonomie_capital) [part_autonomie]"/>
    <s v=""/>
    <s v=""/>
    <s v=""/>
    <s v=""/>
    <s v=""/>
    <s v=""/>
    <s v=""/>
    <s v=""/>
    <x v="1"/>
    <n v="2"/>
    <s v="teleassistance"/>
    <s v="autonomie"/>
    <s v=""/>
    <x v="33"/>
    <x v="2"/>
  </r>
  <r>
    <x v="7"/>
    <s v="L010164"/>
    <s v="000000306069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684"/>
    <s v="0000003046981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966"/>
    <s v="0000000005188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59"/>
    <s v="0000000090483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13"/>
    <s v="0000000174669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7362"/>
    <s v="0000000040939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2624"/>
    <s v="0000000066024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21"/>
    <s v="0000003020448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290"/>
    <s v="00000001560059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441"/>
    <s v="0000000063046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72"/>
    <s v="000000302534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602"/>
    <s v="0000000015391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326"/>
    <s v="000000302922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358"/>
    <s v="0000000047128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9451"/>
    <s v="0000000012112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640"/>
    <s v="0000003007588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66"/>
    <s v="0000003044995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6758"/>
    <s v="0000000023865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814"/>
    <s v="0000003062506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20"/>
    <s v="000000306274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947"/>
    <s v="000000008776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967"/>
    <s v="0000000053984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702"/>
    <s v="00000001574279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9704"/>
    <s v="0000003042538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611"/>
    <s v="0000000157562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1397"/>
    <s v="00000000227709"/>
    <s v="INITIALE SOINS (initiale_soins) [pro_dds]"/>
    <s v=""/>
    <s v=""/>
    <s v=""/>
    <s v=""/>
    <s v=""/>
    <s v=""/>
    <s v=""/>
    <s v=""/>
    <s v=""/>
    <x v="0"/>
    <n v="1"/>
    <s v=""/>
    <s v=""/>
    <s v=""/>
    <x v="0"/>
    <x v="0"/>
  </r>
  <r>
    <x v="7"/>
    <s v="L009041"/>
    <s v="000000300699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569"/>
    <s v="0000000141505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56"/>
    <s v="000000015159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110"/>
    <s v="00000000827465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9803"/>
    <s v="0000000066585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037"/>
    <s v="0000000048476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22"/>
    <s v="0000000037998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348"/>
    <s v="0000000168612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079"/>
    <s v="0000000005661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80"/>
    <s v="0000000042620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6529"/>
    <s v="00000000386856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6938"/>
    <s v="00000000732819"/>
    <s v="INTEGRALE (integrale) [agri_dds]"/>
    <s v=""/>
    <s v=""/>
    <s v=""/>
    <s v=""/>
    <s v=""/>
    <s v=""/>
    <s v=""/>
    <s v=""/>
    <s v=""/>
    <x v="0"/>
    <n v="1"/>
    <s v=""/>
    <s v=""/>
    <s v=""/>
    <x v="0"/>
    <x v="0"/>
  </r>
  <r>
    <x v="7"/>
    <s v="L010064"/>
    <s v="0000000160352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9226"/>
    <s v="00000000343432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465"/>
    <s v="0000000138423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975"/>
    <s v="000000008925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722"/>
    <s v="000000305863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709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80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614"/>
    <s v="0000000039896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601"/>
    <s v="00000030603130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0780"/>
    <s v="0000000027354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45"/>
    <s v="0000003053940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36968"/>
    <s v="00000000251638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7"/>
    <s v="L009358"/>
    <s v="0000003006465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8721"/>
    <s v="00000000615298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7546"/>
    <s v="000000001002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094"/>
    <s v="0000000076248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519"/>
    <s v="0000003028949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5961"/>
    <s v="0000000052887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02"/>
    <s v="0000000059267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7"/>
    <s v="L008859"/>
    <s v="0000000168966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66"/>
    <s v="0000000002182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360"/>
    <s v="00000000890518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7"/>
    <s v="L004486"/>
    <s v="0000000002514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098"/>
    <s v="0000003058646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30"/>
    <s v="0000000034177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10475"/>
    <s v="0000003048802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40596"/>
    <s v="0000000022609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810"/>
    <s v="000000004758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7421"/>
    <s v="0000000093370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122"/>
    <s v="00000000049026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7"/>
    <s v="L010064"/>
    <s v="0000000061125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9096"/>
    <s v="0000000068228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110"/>
    <s v="0000003045450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110"/>
    <s v="0000000006119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326"/>
    <s v="00000000634875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7"/>
    <s v="L009198"/>
    <s v="00000000873727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7"/>
    <s v="L008047"/>
    <s v="00000000384536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13"/>
    <s v="00000000555102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656"/>
    <s v="00000000851152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41"/>
    <s v="000000015315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451"/>
    <s v="0000000068742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111"/>
    <s v="00000000078945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6802"/>
    <s v=""/>
    <s v="FSN Grandes cultures (fsn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7"/>
    <s v="L008313"/>
    <s v="0000000173361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5143"/>
    <s v="0000000041301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054"/>
    <s v="0000000094787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814"/>
    <s v="00000000255072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6758"/>
    <s v="0000003024688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303832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306"/>
    <s v="0000000142588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37338"/>
    <s v="0000000081851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483"/>
    <s v="0000000074264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23"/>
    <s v="00000000410607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8814"/>
    <s v="000000306250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5926"/>
    <s v="00000000776655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10226"/>
    <s v="00000001664973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684"/>
    <s v="0000000066292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620"/>
    <s v="000000304413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7990"/>
    <s v="000000306284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768"/>
    <s v="0000000142752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704"/>
    <s v="0000000042583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16"/>
    <s v="0000000063256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165"/>
    <s v="00000000547305"/>
    <s v="Mon Assurance Décès (assurance_deces) [part_deces]"/>
    <s v="Assurance Obsèques pour un capital de 6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7"/>
    <s v="L008817"/>
    <s v="0000000148044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128"/>
    <s v="000000014739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7226"/>
    <s v="00000000595997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9966"/>
    <s v="000000004164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969"/>
    <s v="000000006453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10326"/>
    <s v="00000000934852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7830"/>
    <s v="000000016075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39497"/>
    <s v="00000030152335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7"/>
    <s v="L008721"/>
    <s v="0000000027629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656"/>
    <s v="000000306261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817"/>
    <s v="00000030309024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7"/>
    <s v="L006758"/>
    <s v="0000000162611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5961"/>
    <s v="0000003026674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9358"/>
    <s v="0000003027515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475"/>
    <s v="00000030335578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9826"/>
    <s v="0000000078289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298"/>
    <s v="0000000084417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2"/>
    <s v="000000003211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1284"/>
    <s v="00000001618683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7"/>
    <s v="L008700"/>
    <s v="0000000144787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59"/>
    <s v="00000000850168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8766"/>
    <s v="0000003012406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744"/>
    <s v="000000306303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2529"/>
    <s v="00000030603222"/>
    <s v=""/>
    <s v=""/>
    <s v=""/>
    <s v="Mon Assurance Décès (assurance_deces) [pro_deces]"/>
    <s v=""/>
    <s v=""/>
    <s v=""/>
    <s v=""/>
    <s v=""/>
    <s v=""/>
    <x v="0"/>
    <n v="1"/>
    <s v=""/>
    <s v=""/>
    <s v=""/>
    <x v="0"/>
    <x v="0"/>
  </r>
  <r>
    <x v="7"/>
    <s v="L009702"/>
    <s v="0000000025129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768"/>
    <s v="0000000011279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10626"/>
    <s v="00000001647971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2521"/>
    <s v="000000003347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219"/>
    <s v="0000003063041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8841"/>
    <s v="0000000018336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37338"/>
    <s v="0000000154001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9701"/>
    <s v="000000008182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0780"/>
    <s v="00000000374428"/>
    <s v="Assurance Obsèques pour un capital de 4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00"/>
    <s v="00000001556758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62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05"/>
    <s v="0000000055044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694"/>
    <s v="000000001693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768"/>
    <s v="0000000142752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7674"/>
    <s v="00000000966357"/>
    <s v="Téléassistance à domicile - Formule Aidant (teleassistance_domicile_aidant) [agri_teleassistance]"/>
    <s v=""/>
    <s v=""/>
    <s v=""/>
    <s v=""/>
    <s v=""/>
    <s v=""/>
    <s v=""/>
    <s v=""/>
    <s v=""/>
    <x v="0"/>
    <n v="1"/>
    <s v=""/>
    <s v=""/>
    <s v=""/>
    <x v="0"/>
    <x v="0"/>
  </r>
  <r>
    <x v="7"/>
    <s v="L010411"/>
    <s v="0000003049949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43869"/>
    <s v="00000000219222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619"/>
    <s v="0000000020410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8841"/>
    <s v="0000000056315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446"/>
    <s v="000000001228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096"/>
    <s v="000000008449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113"/>
    <s v="0000003028956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730"/>
    <s v="0000000001823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395"/>
    <s v="00000000179637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6938"/>
    <s v="0000000001954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446"/>
    <s v="00000001477116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4744"/>
    <s v="00000030630735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8730"/>
    <s v="0000000001823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079"/>
    <s v="00000000931777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9966"/>
    <s v="0000000050740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4989"/>
    <s v="0000000079829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17"/>
    <s v="0000003037952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097"/>
    <s v="0000000088252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9810"/>
    <s v="0000000084482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127"/>
    <s v="000000001693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143"/>
    <s v="0000000097290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8726"/>
    <s v="000000007905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999"/>
    <s v="0000000047120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44121"/>
    <s v="00000000273247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9210"/>
    <s v="00000001502974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032"/>
    <s v="0000000153361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2624"/>
    <s v="0000000074026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6583"/>
    <s v="000000007253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8350"/>
    <s v="00000000119799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7"/>
    <s v="L008917"/>
    <s v="0000000160467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978"/>
    <s v="0000000085575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047"/>
    <s v="0000000174515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656"/>
    <s v="000000303711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7876"/>
    <s v="000000014346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465"/>
    <s v="00000030211882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1615"/>
    <s v="00000001427101"/>
    <s v="Deux roues - Tiers Intégrale (A2_tiers_integrale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7"/>
    <s v="L010210"/>
    <s v="00000030084914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7"/>
    <s v="L008180"/>
    <s v="0000003057618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7519"/>
    <s v="00000001632787"/>
    <s v="Assurance Obsèques pour un capital de 45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7"/>
    <s v="L008709"/>
    <s v="0000000150612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194"/>
    <s v="00000000044465"/>
    <s v="Téléassistance à domicile - Formule Classique + (teleassistance_domicile_classique) [agri_teleassistance]"/>
    <s v=""/>
    <s v=""/>
    <s v=""/>
    <s v=""/>
    <s v=""/>
    <s v=""/>
    <s v=""/>
    <s v=""/>
    <s v=""/>
    <x v="0"/>
    <n v="1"/>
    <s v=""/>
    <s v=""/>
    <s v=""/>
    <x v="0"/>
    <x v="0"/>
  </r>
  <r>
    <x v="7"/>
    <s v="L008941"/>
    <s v="0000000063474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722"/>
    <s v="000000016215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623"/>
    <s v="0000000031171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22"/>
    <s v="00000000731960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366"/>
    <s v="0000000084917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978"/>
    <s v="00000000753019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595"/>
    <s v="0000000012382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21"/>
    <s v="0000000065329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326"/>
    <s v="0000003029221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215"/>
    <s v="000000005115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10682"/>
    <s v="00000000703602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656"/>
    <s v="0000000159775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032"/>
    <s v="000000016367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7122"/>
    <s v="00000000590749"/>
    <s v="Téléassistance à domicile - Formule Aidant (teleassistance_domicile_aidant) [agri_teleassistance]"/>
    <s v=""/>
    <s v=""/>
    <s v=""/>
    <s v=""/>
    <s v=""/>
    <s v=""/>
    <s v=""/>
    <s v=""/>
    <s v=""/>
    <x v="0"/>
    <n v="1"/>
    <s v=""/>
    <s v=""/>
    <s v=""/>
    <x v="0"/>
    <x v="0"/>
  </r>
  <r>
    <x v="7"/>
    <s v="L009640"/>
    <s v="0000000002357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1294"/>
    <s v="0000000097349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446"/>
    <s v="00000000934709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8180"/>
    <s v="00000000306015"/>
    <s v="Téléassistance Mobile - Formule Smartphone (teleassistance_domicile_smartphon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8395"/>
    <s v="0000000096259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573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438"/>
    <s v="0000000054354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7"/>
    <s v="L010411"/>
    <s v="000000303514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096"/>
    <s v="00000000218274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8441"/>
    <s v="000000305695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3294"/>
    <s v="0000003016359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07362"/>
    <s v="0000003038714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42080"/>
    <s v="0000000005567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360"/>
    <s v="00000000690500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7"/>
    <s v="L008999"/>
    <s v="0000000044215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3727"/>
    <s v="000000008050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9722"/>
    <s v="000000000803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10121"/>
    <s v="0000000005171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620"/>
    <s v="000000006354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4043"/>
    <s v="00000000198310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7"/>
    <s v="l00764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966"/>
    <s v="00000000279759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358"/>
    <s v="0000003062253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8730"/>
    <s v="0000000085570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7"/>
    <s v="L010100"/>
    <s v="00000000095692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720"/>
    <s v="0000000166436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6891"/>
    <s v="0000003033058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3531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7979"/>
    <s v="00000000725313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926"/>
    <s v="00000030520907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7"/>
    <s v="L009803"/>
    <s v="000000002878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7"/>
    <s v="l003531"/>
    <s v=""/>
    <s v="Assurance Obsèques pour un capital de 50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7"/>
    <s v="L004744"/>
    <s v="00000000954490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6617"/>
    <s v="0000003050134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465"/>
    <s v="0000000054149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61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267"/>
    <s v="0000000043092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733"/>
    <s v="0000000048294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10274"/>
    <s v="0000000042103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9705"/>
    <s v="0000000036342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9096"/>
    <s v="00000000961887"/>
    <s v="Assurance Obsèques pour un capital de 2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7"/>
    <s v="L008822"/>
    <s v="0000003013034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097"/>
    <s v="00000001302085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7"/>
    <s v="L008293"/>
    <s v="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17"/>
    <s v="00000030631399"/>
    <s v="Voiturette (voiturett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7"/>
    <s v="L009041"/>
    <s v="0000000039439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416"/>
    <s v="0000030255681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59"/>
    <s v="0000030230033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53"/>
    <s v="000003054450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48"/>
    <s v="0000000016301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85"/>
    <s v="0000030288222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871"/>
    <s v="0000030570726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61"/>
    <s v="0000030476893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23"/>
    <s v="0000030667446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985"/>
    <s v="0000000009053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77"/>
    <s v="0000030689775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80"/>
    <s v="0000030500614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25"/>
    <s v="0000030564397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890"/>
    <s v="0000030251910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03"/>
    <s v="0000030650000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34"/>
    <s v="0000030231624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53"/>
    <s v="0000030469067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966"/>
    <s v="0000030640812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23"/>
    <s v="0000030640812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83"/>
    <s v="0000030462921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961"/>
    <s v="0000030682542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4"/>
    <s v="0000030688153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6643"/>
    <s v="0000030336652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7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0511"/>
    <s v="0000030273309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48"/>
    <s v="0000030689910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36"/>
    <s v="0000030372444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7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192"/>
    <s v="0000030441718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208"/>
    <s v="0000030360722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077"/>
    <s v="0000030029667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06"/>
    <s v="0000030621600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72"/>
    <s v="0000030282012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53"/>
    <s v="0000030383036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20"/>
    <s v="0000030687487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68"/>
    <s v="0000030646585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86"/>
    <s v="0000030228697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6"/>
    <s v="0000030449321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6942"/>
    <s v="000003023166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5"/>
    <s v="0000030684330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4"/>
    <s v="0000000002041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40"/>
    <s v="0000030684330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473"/>
    <s v="0000030469628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7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74"/>
    <s v="0000030688518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8"/>
    <s v="0000030347237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0930"/>
    <s v="0000030566707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192"/>
    <s v="0000030490917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39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6643"/>
    <s v="0000030485423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416"/>
    <s v="0000000003914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29"/>
    <s v="0000030654024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85"/>
    <s v="0000030685576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24"/>
    <s v="0000030554398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34"/>
    <s v="0000030228427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00"/>
    <s v="0000030568533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89"/>
    <s v="0000030558425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40"/>
    <s v="0000030400969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85"/>
    <s v="0000030436894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695"/>
    <s v="0000030343292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2"/>
    <s v="0000030024482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80"/>
    <s v="0000030676187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675"/>
    <s v="0000030676644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61"/>
    <s v="0000030686935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46"/>
    <s v="0000030039369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9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368"/>
    <s v="0000030680460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436"/>
    <s v="0000030457892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935"/>
    <s v="0000030632361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47"/>
    <s v="0000030259123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16"/>
    <s v="000003038574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4983"/>
    <s v="0000030081148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58"/>
    <s v="0000030527809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22"/>
    <s v="0000030676364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20"/>
    <s v="0000030484437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6"/>
    <s v="0000000003821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23"/>
    <s v="0000000021541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0511"/>
    <s v="0000030275722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46"/>
    <s v="000003003936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536"/>
    <s v="0000030514151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00"/>
    <s v="0000030042130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45"/>
    <s v="0000030553497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7249"/>
    <s v="0000030227266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626"/>
    <s v="0000030330358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91"/>
    <s v="0000030616756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96"/>
    <s v="0000000008742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303"/>
    <s v="0000030063769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53"/>
    <s v="0000030397429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39"/>
    <s v="0000030248049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317"/>
    <s v="0000030585728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6"/>
    <s v="0000030639127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48"/>
    <s v="0000030558280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35"/>
    <s v="0000000010863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890"/>
    <s v="0000030364283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53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61"/>
    <s v="0000030615936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78"/>
    <s v="0000030027021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40"/>
    <s v="0000030619413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55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279"/>
    <s v="000003066406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74"/>
    <s v="000003062782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15"/>
    <s v="0000030689605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9"/>
    <s v="0000030577912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998"/>
    <s v="0000030689144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17"/>
    <s v="0000030682086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75"/>
    <s v="0000030016864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35"/>
    <s v="0000030689875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21"/>
    <s v="0000030280703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596"/>
    <s v="0000030435357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44"/>
    <s v="0000000005270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37"/>
    <s v="0000030654234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16"/>
    <s v="0000030083184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618"/>
    <s v="0000030682884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906"/>
    <s v="0000030233124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59"/>
    <s v="0000030647536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20"/>
    <s v="0000030260722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68"/>
    <s v="0000030524580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07"/>
    <s v="0000030439576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448"/>
    <s v="0000030245169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174"/>
    <s v="0000030361050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152"/>
    <s v="0000030447076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54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8304"/>
    <s v="0000030629089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520"/>
    <s v="0000030253133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724"/>
    <s v="0000000002748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01"/>
    <s v="0000030604166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41"/>
    <s v="0000030604166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73"/>
    <s v="0000030604166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128"/>
    <s v="0000030683276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9"/>
    <s v="0000030690010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34"/>
    <s v="0000030268720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969"/>
    <s v="0000030369874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05"/>
    <s v="0000030245431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3"/>
    <s v="0000030480415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936"/>
    <s v="0000030689760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922"/>
    <s v="0000030387790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74"/>
    <s v="0000030688518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40"/>
    <s v="0000030281315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6914"/>
    <s v="0000030363093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370"/>
    <s v="0000030565872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389"/>
    <s v="0000030340303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08"/>
    <s v="0000030340303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57"/>
    <s v="0000030357612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35"/>
    <s v="0000030689875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58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80"/>
    <s v="0000030461913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2"/>
    <s v="0000030041225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303"/>
    <s v="0000030063769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58"/>
    <s v="0000030435572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74"/>
    <s v="000003062782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80"/>
    <s v="0000030464576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871"/>
    <s v="0000030547056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370"/>
    <s v="0000030233460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45"/>
    <s v="0000000022219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74"/>
    <s v="0000030688518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536"/>
    <s v="0000030514151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74"/>
    <s v="0000030681673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473"/>
    <s v="0000030478274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5"/>
    <s v="0000030376502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58"/>
    <s v="0000030638931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46"/>
    <s v="000003003936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6764"/>
    <s v="0000030056515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5957"/>
    <s v="0000030472640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07"/>
    <s v="0000030530774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814"/>
    <s v="0000030538783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359"/>
    <s v="0000030245441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2"/>
    <s v="0000030230644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597"/>
    <s v="000003068330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432"/>
    <s v="0000030011546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53"/>
    <s v="0000030677901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436"/>
    <s v="0000030235190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293"/>
    <s v="0000030255846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80"/>
    <s v="0000030368369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0511"/>
    <s v="0000030387085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20"/>
    <s v="0000030494592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6978"/>
    <s v="0000030481291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47"/>
    <s v="0000000022024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8"/>
    <s v="0000030644577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337"/>
    <s v="0000030690057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890"/>
    <s v="0000030470607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60"/>
    <s v="0000030490022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29"/>
    <s v="0000030569742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152"/>
    <s v="0000000002704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91"/>
    <s v="0000030590837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838"/>
    <s v="0000030480457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164"/>
    <s v="0000030687543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70"/>
    <s v="0000030062373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85"/>
    <s v="0000030584573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063"/>
    <s v="0000030661641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8"/>
    <s v="0000000003818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10"/>
    <s v="0000030377660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641"/>
    <s v="0000030518731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793"/>
    <s v="0000030673002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48"/>
    <s v="0000030374313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935"/>
    <s v="0000030632361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4727"/>
    <s v="0000000003614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264"/>
    <s v="0000030688066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68"/>
    <s v="0000030679666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52"/>
    <s v="0000030500512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37"/>
    <s v="0000030380550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36"/>
    <s v="0000000018431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85"/>
    <s v="0000000014604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21"/>
    <s v="0000030450738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2"/>
    <s v="0000030689738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203"/>
    <s v="0000030065007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507"/>
    <s v="0000030474887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274"/>
    <s v="0000030066030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8"/>
    <s v="0000030644577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68"/>
    <s v="0000030679666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596"/>
    <s v="0000030635619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8"/>
    <s v="000003038288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15"/>
    <s v="0000030287421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37"/>
    <s v="0000030598555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9596"/>
    <s v="0000030399111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445"/>
    <s v="0000030688074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39"/>
    <s v="0000030689024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262"/>
    <s v="0000030229862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17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7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31"/>
    <s v="000003034683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818"/>
    <s v="0000030252620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1361"/>
    <s v="0000030254188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80"/>
    <s v="0000030471267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06"/>
    <s v="0000030373031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93"/>
    <s v="0000000004346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21"/>
    <s v="0000030672135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682"/>
    <s v="000003036998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062"/>
    <s v="0000030643106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473"/>
    <s v="0000000011819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6"/>
    <s v="0000030689968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85"/>
    <s v="0000030654848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225"/>
    <s v="0000030233343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20"/>
    <s v="0000030493790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92"/>
    <s v="0000000014265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641"/>
    <s v="0000030662597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11"/>
    <s v="0000030686084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5806"/>
    <s v="0000030548898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40"/>
    <s v="0000030690109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7"/>
    <s v="0000030640604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58"/>
    <s v="0000000003765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9438"/>
    <s v="0000030684929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230"/>
    <s v="000003068505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806"/>
    <s v="0000030017809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08"/>
    <s v="0000030445163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47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720"/>
    <s v="0000030233125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20"/>
    <s v="0000030590807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53"/>
    <s v="0000030689104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44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679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91"/>
    <s v="0000030689629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72"/>
    <s v="0000030440967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40"/>
    <s v="0000030688028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9"/>
    <s v="000003027683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36"/>
    <s v="0000030331418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95"/>
    <s v="0000030648015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697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92"/>
    <s v="0000000016500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3652"/>
    <s v="0000030389705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15"/>
    <s v="0000000009928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380"/>
    <s v="0000030258015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424"/>
    <s v="0000030229414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838"/>
    <s v="0000030244038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225"/>
    <s v="0000030254106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95"/>
    <s v="0000030227931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164"/>
    <s v="0000030687543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9"/>
    <s v="0000030383643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24"/>
    <s v="0000030226953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98"/>
    <s v="0000030228882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233"/>
    <s v="0000030237325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978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8378"/>
    <s v="000003023034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077"/>
    <s v="0000030689621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74"/>
    <s v="0000030615312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6"/>
    <s v="0000030677753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68"/>
    <s v="0000030254951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626"/>
    <s v="0000030531514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90"/>
    <s v="0000030043689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6826"/>
    <s v="0000030611167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506"/>
    <s v="0000030277233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17"/>
    <s v="0000030368702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02"/>
    <s v="0000030341198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7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74"/>
    <s v="0000030587768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72"/>
    <s v="0000030261868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3088"/>
    <s v="0000030690022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92"/>
    <s v="0000030227520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9"/>
    <s v="0000030689978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0"/>
    <s v="0000030009472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3"/>
    <s v="0000030689674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10"/>
    <s v="0000000017185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89"/>
    <s v="000003066410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60"/>
    <s v="000003066410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181"/>
    <s v="0000030564934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70"/>
    <s v="0000030244658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551"/>
    <s v="0000030458978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05"/>
    <s v="0000030403382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436"/>
    <s v="0000000002207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393"/>
    <s v="0000030685794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96"/>
    <s v="0000030461852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677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63"/>
    <s v="0000030479162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10"/>
    <s v="0000030225983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7249"/>
    <s v="0000030599816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01"/>
    <s v="0000030403933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92"/>
    <s v="0000030091125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270"/>
    <s v="0000030658293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00"/>
    <s v="0000030540982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58"/>
    <s v="0000000003581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45"/>
    <s v="0000030604651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945"/>
    <s v="0000030229757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38"/>
    <s v="0000030236148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8"/>
    <s v="0000030457806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06"/>
    <s v="0000030497892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81"/>
    <s v="0000030061537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536"/>
    <s v="0000030004118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230"/>
    <s v="0000030680761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2"/>
    <s v="0000030090124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904"/>
    <s v="0000000014903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30"/>
    <s v="0000030678271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624"/>
    <s v="0000030678271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957"/>
    <s v="0000030689605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66"/>
    <s v="0000030538790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54"/>
    <s v="0000030071817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72"/>
    <s v="0000030638490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566"/>
    <s v="0000000003328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07"/>
    <s v="0000030690153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672"/>
    <s v="0000030490900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48"/>
    <s v="0000030690171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8"/>
    <s v="000003008049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424"/>
    <s v="0000030618612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36"/>
    <s v="0000000016450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641"/>
    <s v="0000030662597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59"/>
    <s v="0000030442983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68"/>
    <s v="0000000012796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1907"/>
    <s v="0000030050245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9596"/>
    <s v="0000030667475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9"/>
    <s v="0000030677849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59"/>
    <s v="0000000009101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64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7229"/>
    <s v="0000030003871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536"/>
    <s v="0000030011380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894"/>
    <s v="0000030503193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951"/>
    <s v="0000030371109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818"/>
    <s v="0000030383224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0278"/>
    <s v="0000030497360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2"/>
    <s v="0000030686374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9759"/>
    <s v="0000030341777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24"/>
    <s v="0000030226953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79"/>
    <s v="0000030332787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1263"/>
    <s v="0000030471169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48"/>
    <s v="0000000009022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622"/>
    <s v="0000030245380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8001"/>
    <s v="0000030341198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093"/>
    <s v="0000030041700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85"/>
    <s v="000003025488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40"/>
    <s v="0000030512390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40"/>
    <s v="0000030688028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61"/>
    <s v="0000030078925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8"/>
    <s v="0000000014890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906"/>
    <s v="0000030205466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197"/>
    <s v="0000030491579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9"/>
    <s v="000003069018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78"/>
    <s v="0000030402592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59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58"/>
    <s v="0000030039083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303"/>
    <s v="0000030673333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615"/>
    <s v="0000030646559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597"/>
    <s v="0000030680438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0511"/>
    <s v="0000030680438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451"/>
    <s v="0000030676860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9438"/>
    <s v="0000030689646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389"/>
    <s v="0000030442503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181"/>
    <s v="0000030351608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063"/>
    <s v="0000030509896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536"/>
    <s v="000003002089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80"/>
    <s v="0000030466443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29"/>
    <s v="0000000008735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818"/>
    <s v="0000030688948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07"/>
    <s v="0000030011611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48"/>
    <s v="0000000009022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90"/>
    <s v="0000030043689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998"/>
    <s v="0000030401965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39"/>
    <s v="0000000009554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588"/>
    <s v="0000030690022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08"/>
    <s v="0000030402910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623"/>
    <s v="0000030230238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56"/>
    <s v="0000030463101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6757"/>
    <s v="0000030280431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92"/>
    <s v="0000030614432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59"/>
    <s v="0000030608565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317"/>
    <s v="0000030106778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74"/>
    <s v="0000030690211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719"/>
    <s v="0000030275491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37"/>
    <s v="0000030436340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1823"/>
    <s v="0000030398581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197"/>
    <s v="0000030476857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06"/>
    <s v="0000030445559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15"/>
    <s v="0000030524979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36"/>
    <s v="0000030688439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91"/>
    <s v="0000030686483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55"/>
    <s v="0000030339017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73"/>
    <s v="000003033907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45"/>
    <s v="0000030004140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8"/>
    <s v="0000030263921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48"/>
    <s v="0000030403981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77"/>
    <s v="0000030395080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52"/>
    <s v="0000030258176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3946"/>
    <s v="0000000009850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28"/>
    <s v="0000030590129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55"/>
    <s v="0000030578930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53"/>
    <s v="0000030439169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49"/>
    <s v="000003036124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47"/>
    <s v="0000030037248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46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21"/>
    <s v="0000030015137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24"/>
    <s v="0000030226953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85"/>
    <s v="0000030582547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273"/>
    <s v="0000030690053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436"/>
    <s v="0000000017521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48"/>
    <s v="0000030475910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520"/>
    <s v="0000030206181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424"/>
    <s v="0000030618612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25"/>
    <s v="0000030666340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9596"/>
    <s v="0000030667475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894"/>
    <s v="0000030491850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25"/>
    <s v="0000030666340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490"/>
    <s v="0000030663531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627"/>
    <s v="0000030449351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6"/>
    <s v="0000030050103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615"/>
    <s v="0000030646559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4"/>
    <s v="0000000006270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33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57"/>
    <s v="0000030247651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8"/>
    <s v="0000000014512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68"/>
    <s v="0000030269461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34"/>
    <s v="0000030029442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7882"/>
    <s v="0000030266639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28"/>
    <s v="0000030379312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378"/>
    <s v="0000030375125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5173"/>
    <s v="0000030404066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72"/>
    <s v="0000000007606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10"/>
    <s v="0000000022305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428"/>
    <s v="0000030229633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414"/>
    <s v="0000030686650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0"/>
    <s v="0000030051974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65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55"/>
    <s v="0000030281148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566"/>
    <s v="0000030369584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554"/>
    <s v="0000030335835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17"/>
    <s v="0000030595313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32"/>
    <s v="0000030474763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02"/>
    <s v="0000030404591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434"/>
    <s v="0000030404548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321"/>
    <s v="0000030552702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9"/>
    <s v="000003055705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40"/>
    <s v="0000030374062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73"/>
    <s v="0000030334131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31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74"/>
    <s v="0000030028791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28"/>
    <s v="0000030244156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0278"/>
    <s v="0000030242685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31"/>
    <s v="0000030611442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91"/>
    <s v="0000030392506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3645"/>
    <s v="0000000014695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181"/>
    <s v="0000030645005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12"/>
    <s v="0000030628576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90"/>
    <s v="0000030228457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262"/>
    <s v="0000030259087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21"/>
    <s v="0000030398574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55"/>
    <s v="0000030479577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57"/>
    <s v="0000030460971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31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370"/>
    <s v="0000030685598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697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10"/>
    <s v="000003006884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56"/>
    <s v="0000030658733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15"/>
    <s v="0000030268534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84"/>
    <s v="0000000003538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8"/>
    <s v="0000030372649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551"/>
    <s v="0000030478740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36"/>
    <s v="0000030531922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9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74"/>
    <s v="0000030559633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92"/>
    <s v="0000030481407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871"/>
    <s v="0000030689416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72"/>
    <s v="0000000002774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7209"/>
    <s v="000003026436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48"/>
    <s v="0000000009022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5840"/>
    <s v="0000030226206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20"/>
    <s v="0000030572246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5884"/>
    <s v="0000030385536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05"/>
    <s v="0000030396785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89"/>
    <s v="0000000005252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436"/>
    <s v="0000030449592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25"/>
    <s v="0000030273371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3088"/>
    <s v="0000030500233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5884"/>
    <s v="0000030668858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982"/>
    <s v="0000030574922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95"/>
    <s v="000003047057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641"/>
    <s v="0000030360632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428"/>
    <s v="0000030509827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7"/>
    <s v="0000030608054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66"/>
    <s v="0000030365259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80"/>
    <s v="0000030638007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47"/>
    <s v="0000030463486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74"/>
    <s v="0000030569847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299"/>
    <s v="0000030578504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3565"/>
    <s v="0000030614637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59"/>
    <s v="0000030391248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91"/>
    <s v="0000030618192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998"/>
    <s v="0000000013627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60"/>
    <s v="0000030490022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05"/>
    <s v="0000030228939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00"/>
    <s v="0000030071716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8"/>
    <s v="0000000014512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220"/>
    <s v="0000000011641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74"/>
    <s v="0000000018471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81"/>
    <s v="0000030274471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6"/>
    <s v="0000030690080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922"/>
    <s v="0000030690283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90"/>
    <s v="0000030232237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39"/>
    <s v="0000030370812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17"/>
    <s v="0000030233288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7"/>
    <s v="0000030472876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9"/>
    <s v="0000030652520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384"/>
    <s v="0000000004409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0511"/>
    <s v="0000030385554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60"/>
    <s v="0000030685716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321"/>
    <s v="0000030526952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3"/>
    <s v="0000030338864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98"/>
    <s v="0000030247217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287"/>
    <s v="000003068314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58"/>
    <s v="0000030438129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92"/>
    <s v="0000030689902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117"/>
    <s v="0000030684889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55"/>
    <s v="0000030337955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3565"/>
    <s v="0000030614637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6"/>
    <s v="0000030615396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90"/>
    <s v="0000030043706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315"/>
    <s v="0000000004841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92"/>
    <s v="0000030497392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161"/>
    <s v="0000030524578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98"/>
    <s v="000003064452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06"/>
    <s v="0000030443631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29"/>
    <s v="0000030617325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939"/>
    <s v="0000030512019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596"/>
    <s v="0000030687730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490"/>
    <s v="0000030474023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8"/>
    <s v="0000030473097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85"/>
    <s v="0000030559280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73"/>
    <s v="000003033907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623"/>
    <s v="0000030610798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424"/>
    <s v="0000030042560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353"/>
    <s v="0000000005035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626"/>
    <s v="0000030531514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0"/>
    <s v="0000030664532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111"/>
    <s v="0000030448208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378"/>
    <s v="0000030665748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274"/>
    <s v="000003034494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32"/>
    <s v="0000030682425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21"/>
    <s v="000000001292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99"/>
    <s v="0000000011972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132"/>
    <s v="0000030055303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0"/>
    <s v="0000030440591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80"/>
    <s v="0000030442134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428"/>
    <s v="0000030261347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655"/>
    <s v="0000000004841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220"/>
    <s v="0000030447880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17"/>
    <s v="000003068903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36"/>
    <s v="0000030690346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36"/>
    <s v="0000030058775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077"/>
    <s v="0000030595882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40"/>
    <s v="0000030057878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568"/>
    <s v="0000030571571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308"/>
    <s v="0000030049806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16"/>
    <s v="0000030341511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155"/>
    <s v="0000030645154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436"/>
    <s v="0000000015079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47"/>
    <s v="0000030594468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37"/>
    <s v="0000030628260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68"/>
    <s v="0000000004943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1907"/>
    <s v="0000000001198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597"/>
    <s v="0000030233027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88"/>
    <s v="0000000011687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148"/>
    <s v="000003065492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262"/>
    <s v="000003065492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32"/>
    <s v="000003067167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928"/>
    <s v="0000030690277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806"/>
    <s v="0000030237110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203"/>
    <s v="0000030061285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539"/>
    <s v="0000030485555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56"/>
    <s v="0000030364186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5840"/>
    <s v="0000030335511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957"/>
    <s v="0000030227291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226"/>
    <s v="0000030446994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207"/>
    <s v="0000000004406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936"/>
    <s v="0000030376580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904"/>
    <s v="0000030239538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09"/>
    <s v="0000000005330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8"/>
    <s v="0000030482290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942"/>
    <s v="0000030039970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89"/>
    <s v="0000030537514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385"/>
    <s v="0000030644959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0885"/>
    <s v="0000030689887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656"/>
    <s v="0000030673598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80"/>
    <s v="0000030471267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37"/>
    <s v="0000000012792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98"/>
    <s v="0000030688253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6"/>
    <s v="0000030690133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81"/>
    <s v="0000030628521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6826"/>
    <s v="0000000010197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92"/>
    <s v="0000030531606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476"/>
    <s v="0000030356688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449"/>
    <s v="0000030552104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818"/>
    <s v="0000030227368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907"/>
    <s v="0000030527856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74"/>
    <s v="0000030687218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21"/>
    <s v="0000030379961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99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641"/>
    <s v="0000030552587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90"/>
    <s v="0000030251523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626"/>
    <s v="0000030515150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399"/>
    <s v="0000030643938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0885"/>
    <s v="0000030687921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9"/>
    <s v="0000030689245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39"/>
    <s v="0000030370812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745"/>
    <s v="0000030084719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57"/>
    <s v="0000030449704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59"/>
    <s v="0000030123936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74"/>
    <s v="0000030685076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103"/>
    <s v="0000030278975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7"/>
    <s v="0000030270320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8"/>
    <s v="0000030440460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15"/>
    <s v="0000030368500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96"/>
    <s v="0000000003277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68"/>
    <s v="0000030656572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378"/>
    <s v="0000030687927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394"/>
    <s v="0000030267848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128"/>
    <s v="0000030690323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29"/>
    <s v="000000001672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111"/>
    <s v="0000030045763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956"/>
    <s v="0000030675796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315"/>
    <s v="0000000005075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43"/>
    <s v="0000030524332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323"/>
    <s v="0000030288244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414"/>
    <s v="0000030566174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60"/>
    <s v="0000030239397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297"/>
    <s v="0000030383559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98"/>
    <s v="0000030677309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08"/>
    <s v="0000000019440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568"/>
    <s v="0000030380080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655"/>
    <s v="0000030033250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47"/>
    <s v="0000030277526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6434"/>
    <s v="0000030598227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22"/>
    <s v="0000030666745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599"/>
    <s v="0000030608932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05"/>
    <s v="0000030451595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10"/>
    <s v="0000030275486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65"/>
    <s v="0000030646980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887"/>
    <s v="0000030475771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91"/>
    <s v="0000000016779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08"/>
    <s v="0000030617953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0"/>
    <s v="0000030682312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9839"/>
    <s v="0000030600806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85"/>
    <s v="0000030608408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3810"/>
    <s v="0000030688478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32"/>
    <s v="0000030682425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369"/>
    <s v="0000030276614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15"/>
    <s v="0000030473191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8878"/>
    <s v="0000030623819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62"/>
    <s v="0000030251794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490"/>
    <s v="0000030614683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204"/>
    <s v="00000000107672"/>
    <s v="INTEGRALE PLUS (integrale_plus) [agri_dds]"/>
    <s v=""/>
    <s v=""/>
    <s v=""/>
    <s v=""/>
    <s v=""/>
    <s v=""/>
    <s v=""/>
    <s v=""/>
    <s v=""/>
    <x v="0"/>
    <n v="1"/>
    <s v=""/>
    <s v=""/>
    <s v=""/>
    <x v="0"/>
    <x v="0"/>
  </r>
  <r>
    <x v="8"/>
    <s v="U049473"/>
    <s v="0000030447051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725"/>
    <s v="0000030496483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063"/>
    <s v="0000000010102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234"/>
    <s v="0000000018315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36"/>
    <s v="0000030041142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9"/>
    <s v="0000030287194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31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951"/>
    <s v="0000000009758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48"/>
    <s v="0000030266898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855"/>
    <s v="00000302782523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8"/>
    <s v="U008268"/>
    <s v="0000030665697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25"/>
    <s v="0000030205032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35"/>
    <s v="0000030013965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077"/>
    <s v="0000000008365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14"/>
    <s v="0000030689514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467"/>
    <s v="0000030073393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60"/>
    <s v="0000030279363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220"/>
    <s v="000003027950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85"/>
    <s v="0000030654848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904"/>
    <s v="0000000008693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818"/>
    <s v="000003005297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5957"/>
    <s v="0000030329087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047"/>
    <s v="0000030361098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95"/>
    <s v="0000030230655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143"/>
    <s v="0000030007158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6"/>
    <s v="0000030684591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52"/>
    <s v="0000030500812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143"/>
    <s v="0000030007158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98"/>
    <s v="0000030690413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445"/>
    <s v="0000000018723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36"/>
    <s v="0000030688439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64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384"/>
    <s v="0000000009924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978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520"/>
    <s v="0000030014833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7243"/>
    <s v="0000030252120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465"/>
    <s v="0000030073386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121"/>
    <s v="000000001743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10930"/>
    <s v="0000000004192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303"/>
    <s v="0000030454979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37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22"/>
    <s v="0000030279189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2"/>
    <s v="0000030458036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7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79"/>
    <s v="0000030548015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08"/>
    <s v="0000030396556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3088"/>
    <s v="000000001083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956"/>
    <s v="00000306757960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8"/>
    <s v="U010278"/>
    <s v="0000030287859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05957"/>
    <s v="0000030329087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7081"/>
    <s v="0000030061453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0998"/>
    <s v="0000030481343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7359"/>
    <s v="00000300767279"/>
    <s v="Vers l’Autonomie (500€) (vers_autonomie_capital) [pro_autonomie]"/>
    <s v=""/>
    <s v=""/>
    <s v=""/>
    <s v=""/>
    <s v=""/>
    <s v=""/>
    <s v=""/>
    <s v=""/>
    <s v=""/>
    <x v="0"/>
    <n v="1"/>
    <s v=""/>
    <s v=""/>
    <s v=""/>
    <x v="0"/>
    <x v="0"/>
  </r>
  <r>
    <x v="8"/>
    <s v="U048856"/>
    <s v="000003038176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80"/>
    <s v="00000000031005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8845"/>
    <s v="0000030585394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17"/>
    <s v="0000030361542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21"/>
    <s v="0000030476229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270"/>
    <s v="00000000049316"/>
    <s v="Pleins droits (pleins_droits) [agri_litiges]"/>
    <s v=""/>
    <s v=""/>
    <s v=""/>
    <s v=""/>
    <s v=""/>
    <s v=""/>
    <s v=""/>
    <s v=""/>
    <s v=""/>
    <x v="0"/>
    <n v="1"/>
    <s v=""/>
    <s v=""/>
    <s v=""/>
    <x v="0"/>
    <x v="0"/>
  </r>
  <r>
    <x v="8"/>
    <s v="U048207"/>
    <s v="000003046059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8380"/>
    <s v="0000030597084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8128"/>
    <s v="00000302284661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8"/>
    <s v="U000475"/>
    <s v="0000030634531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060"/>
    <s v="00000303640879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8868"/>
    <s v="00000306252187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8"/>
    <s v="U047217"/>
    <s v="0000030394082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86"/>
    <s v="0000030441551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80"/>
    <s v="0000030368369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60"/>
    <s v="0000000003464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0885"/>
    <s v="0000030676116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8"/>
    <s v="U020998"/>
    <s v="00000302617057"/>
    <s v="Multirisque Professionnelle : avec local (pro_avec_locaux) [pro_locaux]"/>
    <s v=""/>
    <s v=""/>
    <s v=""/>
    <s v=""/>
    <s v=""/>
    <s v=""/>
    <s v=""/>
    <s v=""/>
    <s v=""/>
    <x v="0"/>
    <n v="1"/>
    <s v=""/>
    <s v=""/>
    <s v=""/>
    <x v="0"/>
    <x v="0"/>
  </r>
  <r>
    <x v="8"/>
    <s v="U048764"/>
    <s v="0000000001001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7551"/>
    <s v="00000304795297"/>
    <s v="Formule Locataire intégrale (locataire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8"/>
    <s v="U045239"/>
    <s v="0000000009554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2596"/>
    <s v="00000303599062"/>
    <s v="TIERS - Intégrale (tier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8"/>
    <s v="U026520"/>
    <s v="0000030014727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135"/>
    <s v="0000030655006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8"/>
    <s v="U026306"/>
    <s v="0000030441321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9473"/>
    <s v="0000030345545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8856"/>
    <s v="000003038176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597"/>
    <s v="000003027674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9530"/>
    <s v="0000030290596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077"/>
    <s v="0000030686005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8525"/>
    <s v="00000300114483"/>
    <s v="INTEGRALE PLUS (integrale_plus) [part_sante]"/>
    <s v="TOUS RISQUES - Intégrale (tt_risques_integral) [part_vehicules]"/>
    <s v=""/>
    <s v=""/>
    <s v=""/>
    <s v=""/>
    <s v=""/>
    <s v=""/>
    <s v=""/>
    <s v=""/>
    <x v="1"/>
    <n v="2"/>
    <s v="sante"/>
    <s v="vehicules"/>
    <s v=""/>
    <x v="35"/>
    <x v="2"/>
  </r>
  <r>
    <x v="8"/>
    <s v="U021162"/>
    <s v="0000030542686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21"/>
    <s v="000003036458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760"/>
    <s v="0000030636904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393"/>
    <s v="0000030265938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8"/>
    <s v="U021384"/>
    <s v="0000000009924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85"/>
    <s v="0000030677644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55"/>
    <s v="00000306898332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5792"/>
    <s v="0000030690220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5293"/>
    <s v="00000305482596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48392"/>
    <s v="000003068635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6253"/>
    <s v="00000306039403"/>
    <s v="Assurance Obsèques pour un capital de 7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26940"/>
    <s v="000003069046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6401"/>
    <s v="00000306730814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2715"/>
    <s v="0000030229047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490"/>
    <s v="00000306635312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8"/>
    <s v="U024467"/>
    <s v="0000030481140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7329"/>
    <s v="0000030001492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08596"/>
    <s v="00000306536419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14063"/>
    <s v="00000000109028"/>
    <s v="TOUS RISQUES - Intégrale (tt_risques_integral) [part_vehicules]"/>
    <s v="INTEGRALE (integrale) [part_sante]"/>
    <s v="Propriétaire Occupant - Intégrale (prop_o_integrale) [part_logement]"/>
    <s v="Formule Initiale (gav_init) [part_accidents]"/>
    <s v=""/>
    <s v=""/>
    <s v=""/>
    <s v=""/>
    <s v=""/>
    <s v=""/>
    <x v="1"/>
    <n v="4"/>
    <s v="vehicules"/>
    <s v="sante"/>
    <s v="logement"/>
    <x v="16"/>
    <x v="3"/>
  </r>
  <r>
    <x v="8"/>
    <s v="U025203"/>
    <s v="00000304462937"/>
    <s v="Formule Locataire intégrale (locataire_integrale) [part_logement]"/>
    <s v="TOUS RISQUES - Initiale (tt_risques_initi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8"/>
    <s v="U047037"/>
    <s v="00000302473227"/>
    <s v="Assurance Obsèques pour un capital de 4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9271"/>
    <s v="00000303975555"/>
    <s v="INTEGRALE (integrale) [part_sante]"/>
    <s v="Propriétaire Occupant - Intégrale (prop_o_integrale) [part_logement]"/>
    <s v="TOUS RISQUES - Initiale (tt_risques_initial) [part_vehicules]"/>
    <s v=""/>
    <s v=""/>
    <s v=""/>
    <s v=""/>
    <s v=""/>
    <s v=""/>
    <s v=""/>
    <x v="1"/>
    <n v="3"/>
    <s v="sante"/>
    <s v="logement"/>
    <s v="vehicules"/>
    <x v="16"/>
    <x v="3"/>
  </r>
  <r>
    <x v="8"/>
    <s v="U008353"/>
    <s v="0000000015269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839"/>
    <s v="0000030479930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10885"/>
    <s v="0000030683175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182"/>
    <s v="0000030374999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0885"/>
    <s v="0000030676116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58"/>
    <s v="00000302577903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8"/>
    <s v="U012836"/>
    <s v=""/>
    <s v="Valeur Prévoyance Multipartenaire (homme-clé) - Homme clé DONATE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8"/>
    <s v="U047043"/>
    <s v="0000030683191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653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573"/>
    <s v="0000030124526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8878"/>
    <s v="0000030401768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622"/>
    <s v="00000303411986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8446"/>
    <s v="0000030690478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06896"/>
    <s v="00000302445787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5493"/>
    <s v="0000030656198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68"/>
    <s v="0000030258583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398"/>
    <s v="0000000007332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8"/>
    <s v="U025116"/>
    <s v="0000000003731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052"/>
    <s v="0000030629516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103"/>
    <s v="0000030278776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335"/>
    <s v="0000030339829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0083"/>
    <s v="000003025482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8845"/>
    <s v="00000305103173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8"/>
    <s v="U008554"/>
    <s v="0000030447787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91"/>
    <s v="000003051525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5174"/>
    <s v="00000302279565"/>
    <s v="TOUS RISQUES - Intégrale (tt_risques_integral) [part_vehicules]"/>
    <s v="INTEGRALE (integrale) [part_sante]"/>
    <s v="Propriétaire Occupant - Intégrale (prop_o_integrale) [part_logement]"/>
    <s v=""/>
    <s v=""/>
    <s v=""/>
    <s v=""/>
    <s v=""/>
    <s v=""/>
    <s v=""/>
    <x v="1"/>
    <n v="3"/>
    <s v="vehicules"/>
    <s v="sante"/>
    <s v="logement"/>
    <x v="16"/>
    <x v="3"/>
  </r>
  <r>
    <x v="8"/>
    <s v="U049378"/>
    <s v="0000000009565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0149"/>
    <s v="0000030339526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230"/>
    <s v="0000030621883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15"/>
    <s v="00000302477158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6490"/>
    <s v="0000030023149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6297"/>
    <s v="00000303835595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5536"/>
    <s v="000003064820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6461"/>
    <s v="00000302333733"/>
    <s v="Propriétaire Occupant - Intégrale (prop_o_integrale) [part_logement]"/>
    <s v="Pleins droits (pleins_droits) [part_litiges]"/>
    <s v="TOUS RISQUES - Initiale (tt_risques_initial) [part_vehicules]"/>
    <s v="Assurance Obsèques pour un capital de 4000€ (garantie_obseques) [part_obseques]"/>
    <s v="Mon Assurance Décès (assurance_deces) [part_deces]"/>
    <s v=""/>
    <s v=""/>
    <s v=""/>
    <s v=""/>
    <s v=""/>
    <x v="1"/>
    <n v="5"/>
    <s v="logement"/>
    <s v="litiges"/>
    <s v="vehicules"/>
    <x v="19"/>
    <x v="3"/>
  </r>
  <r>
    <x v="8"/>
    <s v="U047222"/>
    <s v="0000030574773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56"/>
    <s v="0000030261535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0319"/>
    <s v=""/>
    <s v="Valeur Prévoyance Multipartenaire (homme-clé) - Homme clé MERCIER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8"/>
    <s v="U040045"/>
    <s v="00000306032053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40270"/>
    <s v="0000000004931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47"/>
    <s v="0000030565360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02"/>
    <s v="000003009323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6487"/>
    <s v="0000030606039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44"/>
    <s v="0000030676822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6742"/>
    <s v=""/>
    <s v="Valeur Prévoyance Multipartenaire (sursalaire) - Salarié TOMMY (deces_vpm_salarie_1) [pro_deces]"/>
    <s v=""/>
    <s v=""/>
    <s v=""/>
    <s v=""/>
    <s v=""/>
    <s v=""/>
    <s v=""/>
    <s v=""/>
    <s v=""/>
    <x v="1"/>
    <n v="1"/>
    <s v=""/>
    <s v=""/>
    <s v=""/>
    <x v="0"/>
    <x v="0"/>
  </r>
  <r>
    <x v="8"/>
    <s v="U026520"/>
    <s v="0000030278105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9440"/>
    <s v="0000030620885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36"/>
    <s v="0000030231025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5268"/>
    <s v="0000030548531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73"/>
    <s v="0000030345545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8643"/>
    <s v="0000030499795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0225"/>
    <s v="00000302333430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8"/>
    <s v="U026380"/>
    <s v="0000000020047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5121"/>
    <s v="0000000011891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00511"/>
    <s v="0000030273309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1077"/>
    <s v="000003034756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7050"/>
    <s v="000003000795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878"/>
    <s v="0000030383891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8358"/>
    <s v="0000030639254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6945"/>
    <s v="0000030358364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08587"/>
    <s v="00000303403192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9378"/>
    <s v="00000306426829"/>
    <s v="Deux roues - Tiers Initiale (A2_tiers_initiale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8"/>
    <s v="U014321"/>
    <s v="0000030242567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8885"/>
    <s v="0000030600283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5945"/>
    <s v="0000030536840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24904"/>
    <s v="000003028815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6548"/>
    <s v="000003048766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8602"/>
    <s v="00000305760027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7121"/>
    <s v="0000030672135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4919"/>
    <s v=""/>
    <s v="Valeur Prévoyance Multipartenaire (homme-clé) - Homme clé LAGANE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8"/>
    <s v="U048525"/>
    <s v="0000030340968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9335"/>
    <s v="0000030339829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98"/>
    <s v="00000305480025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5792"/>
    <s v="00000306576026"/>
    <s v="Mon Assurance Décès (assurance_deces) [part_deces]"/>
    <s v="Formule Initiale (gav_init) [part_accidents]"/>
    <s v=""/>
    <s v=""/>
    <s v=""/>
    <s v=""/>
    <s v=""/>
    <s v=""/>
    <s v=""/>
    <s v=""/>
    <x v="1"/>
    <n v="2"/>
    <s v="deces"/>
    <s v="accidents"/>
    <s v=""/>
    <x v="36"/>
    <x v="2"/>
  </r>
  <r>
    <x v="8"/>
    <s v="U026839"/>
    <s v="00000304545636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5064"/>
    <s v="0000030284980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643"/>
    <s v="0000030499795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7222"/>
    <s v="0000030458181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806"/>
    <s v="00000305734726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8"/>
    <s v="U026905"/>
    <s v="000003033933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17551"/>
    <s v="0000030361098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9742"/>
    <s v="0000030073927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0270"/>
    <s v="00000306582932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8"/>
    <s v="U040155"/>
    <s v="0000030645154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14"/>
    <s v="00000306895244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8"/>
    <s v="U026490"/>
    <s v="0000030023192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392"/>
    <s v="000003065157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0233"/>
    <s v="0000030603172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551"/>
    <s v="0000030256456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8"/>
    <s v="00000000123279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8"/>
    <s v="U026798"/>
    <s v="0000030390059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59"/>
    <s v="00000000036156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5209"/>
    <s v="0000030369319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5308"/>
    <s v="00000000018077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6490"/>
    <s v="00000300231494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03810"/>
    <s v="0000000014822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8860"/>
    <s v="0000000017670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32"/>
    <s v="0000030481856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8525"/>
    <s v="0000030340968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06"/>
    <s v="0000030047996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01"/>
    <s v="0000030083362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21"/>
    <s v="0000000012926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24"/>
    <s v="0000030402507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60"/>
    <s v="0000030518185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878"/>
    <s v="0000000014890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7209"/>
    <s v="00000302816468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26839"/>
    <s v="00000306905572"/>
    <s v=""/>
    <s v="INTEGRALE FORFAIT+ (integrale_forfait) [part_sante]"/>
    <s v="TOUS RISQUES - Intégrale (tt_risques_integral) [part_vehicules]"/>
    <s v=""/>
    <s v=""/>
    <s v=""/>
    <s v=""/>
    <s v=""/>
    <s v=""/>
    <s v=""/>
    <x v="1"/>
    <n v="2"/>
    <s v=""/>
    <s v="sante"/>
    <s v="vehicules"/>
    <x v="35"/>
    <x v="2"/>
  </r>
  <r>
    <x v="8"/>
    <s v="U026250"/>
    <s v="0000030551216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593"/>
    <s v="000000001635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5268"/>
    <s v="0000030463378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0061"/>
    <s v="0000030103686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047"/>
    <s v="0000030248322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277"/>
    <s v="00000306255735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8"/>
    <s v="U048602"/>
    <s v="00000304604814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8868"/>
    <s v="0000030472178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9279"/>
    <s v="000003053774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0232"/>
    <s v="0000030675851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230"/>
    <s v="0000030660305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04"/>
    <s v="00000302293066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14460"/>
    <s v="00000302776790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8"/>
    <s v="U046315"/>
    <s v="0000030401358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7359"/>
    <s v="00000305052595"/>
    <s v="TIERS - Intégrale (tiers_integral) [part_vehicules]"/>
    <s v="Pack NEXECUR (securite_nexecur) [part_securite]"/>
    <s v=""/>
    <s v=""/>
    <s v=""/>
    <s v=""/>
    <s v=""/>
    <s v=""/>
    <s v=""/>
    <s v=""/>
    <x v="1"/>
    <n v="2"/>
    <s v="vehicules"/>
    <s v="securite"/>
    <s v=""/>
    <x v="53"/>
    <x v="2"/>
  </r>
  <r>
    <x v="8"/>
    <s v="U019596"/>
    <s v="00000306347401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8"/>
    <s v="U025320"/>
    <s v="000003047436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7121"/>
    <s v="0000030476515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774"/>
    <s v="00000000221950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5231"/>
    <s v="00000304659015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26505"/>
    <s v="0000030290263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40"/>
    <s v="0000030009029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54"/>
    <s v="0000030332940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755"/>
    <s v="0000030683303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41"/>
    <s v="00000300390928"/>
    <s v="Assurance Obsèques pour un capital de 3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25233"/>
    <s v="00000302559020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26492"/>
    <s v="0000030278888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7436"/>
    <s v="000003047991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10930"/>
    <s v="00000302531995"/>
    <s v="TOUS RISQUES - Initiale (tt_risque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8"/>
    <s v="U017871"/>
    <s v="0000030072950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8936"/>
    <s v="000003067630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4852"/>
    <s v="000003023811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7394"/>
    <s v="0000030232618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0225"/>
    <s v="0000030039767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781"/>
    <s v="00000305313478"/>
    <s v="Assurance Obsèques pour un capital de 5500€ (garantie_obseques) [part_obseques]"/>
    <s v="Formule Initiale (gav_init) [part_accidents]"/>
    <s v=""/>
    <s v=""/>
    <s v=""/>
    <s v=""/>
    <s v=""/>
    <s v=""/>
    <s v=""/>
    <s v=""/>
    <x v="1"/>
    <n v="2"/>
    <s v="obseques"/>
    <s v="accidents"/>
    <s v=""/>
    <x v="54"/>
    <x v="2"/>
  </r>
  <r>
    <x v="8"/>
    <s v="U016806"/>
    <s v="00000302318060"/>
    <s v="Mon Assurance Décès (assurance_deces) [part_deces]"/>
    <s v="Assurance Obsèques pour un capital de 10000€ (garantie_obseques) [part_obseques]"/>
    <s v="Formule Intégrale (gav_integ) [part_accidents]"/>
    <s v=""/>
    <s v=""/>
    <s v=""/>
    <s v=""/>
    <s v=""/>
    <s v=""/>
    <s v=""/>
    <x v="1"/>
    <n v="3"/>
    <s v="deces"/>
    <s v="obseques"/>
    <s v="accidents"/>
    <x v="43"/>
    <x v="3"/>
  </r>
  <r>
    <x v="8"/>
    <s v="U014445"/>
    <s v="0000030650733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8"/>
    <s v="U020439"/>
    <s v="00000300071878"/>
    <s v="INTEGRALE FORFAIT+ (integrale_forfait) [agri_dds]"/>
    <s v=""/>
    <s v=""/>
    <s v=""/>
    <s v=""/>
    <s v=""/>
    <s v=""/>
    <s v=""/>
    <s v=""/>
    <s v=""/>
    <x v="0"/>
    <n v="1"/>
    <s v=""/>
    <s v=""/>
    <s v=""/>
    <x v="0"/>
    <x v="0"/>
  </r>
  <r>
    <x v="8"/>
    <s v="U047104"/>
    <s v="00000304826627"/>
    <s v=""/>
    <s v="Formule Intégrale (gav_integ) [part_accidents]"/>
    <s v=""/>
    <s v=""/>
    <s v=""/>
    <s v=""/>
    <s v=""/>
    <s v=""/>
    <s v=""/>
    <s v=""/>
    <x v="1"/>
    <n v="1"/>
    <s v=""/>
    <s v="accidents"/>
    <s v=""/>
    <x v="8"/>
    <x v="1"/>
  </r>
  <r>
    <x v="8"/>
    <s v="U045239"/>
    <s v="0000000014220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8885"/>
    <s v="000000000800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6964"/>
    <s v="0000030267487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419"/>
    <s v="0000000009769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8528"/>
    <s v="0000030689279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128"/>
    <s v="0000030233709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7262"/>
    <s v="00000300134992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6315"/>
    <s v="000003022650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5268"/>
    <s v="0000030274354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5980"/>
    <s v="00000300222389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836"/>
    <s v="0000000004495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1077"/>
    <s v="00000000169729"/>
    <s v=""/>
    <s v="Formule Initiale (gav_init) [part_accidents]"/>
    <s v=""/>
    <s v=""/>
    <s v=""/>
    <s v=""/>
    <s v=""/>
    <s v=""/>
    <s v=""/>
    <s v=""/>
    <x v="1"/>
    <n v="1"/>
    <s v=""/>
    <s v="accidents"/>
    <s v=""/>
    <x v="8"/>
    <x v="1"/>
  </r>
  <r>
    <x v="8"/>
    <s v="U045094"/>
    <s v="0000030464812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818"/>
    <s v="0000030052935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253"/>
    <s v="0000000022522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14321"/>
    <s v="0000030600311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490"/>
    <s v="00000304366881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8"/>
    <s v="U046295"/>
    <s v="00000304018405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25996"/>
    <s v="0000030033283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0812"/>
    <s v="0000030278795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380"/>
    <s v="000003065349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9389"/>
    <s v="0000030472008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15"/>
    <s v="0000030260270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9438"/>
    <s v="0000030689646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922"/>
    <s v="00000304600434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785"/>
    <s v="0000030093805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5"/>
    <s v="0000030005973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68"/>
    <s v="0000030048731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5536"/>
    <s v="0000030465062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7217"/>
    <s v="0000030370274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59"/>
    <s v="0000030278172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90"/>
    <s v="00000301176426"/>
    <s v="TOUS RISQUES - Initiale (tt_risque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8"/>
    <s v="U048679"/>
    <s v="0000000004778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6833"/>
    <s v="00000000177519"/>
    <s v="Formule Initiale (gav_init) [part_accidents]"/>
    <s v="Propriétaire Occupant - Intégrale (prop_o_integrale) [part_logement]"/>
    <s v="Deux roues - Tiers Initiale (A2_tiers_initiale) [part_vehicules]"/>
    <s v="INITIALE (initiale) [part_sante]"/>
    <s v=""/>
    <s v=""/>
    <s v=""/>
    <s v=""/>
    <s v=""/>
    <s v=""/>
    <x v="1"/>
    <n v="4"/>
    <s v="accidents"/>
    <s v="logement"/>
    <s v="vehicules"/>
    <x v="10"/>
    <x v="3"/>
  </r>
  <r>
    <x v="8"/>
    <s v="U025792"/>
    <s v="00000305982361"/>
    <s v="TOUS RISQUES - Initiale (tt_risques_initial) [part_vehicules]"/>
    <s v="Formule Locataire initiale (locataire_initiale) [part_logement]"/>
    <s v="Pleins droits (pleins_droits) [part_litiges]"/>
    <s v="Formule Initiale (gav_init) [part_accidents]"/>
    <s v="INTEGRALE (integrale) [part_sante]"/>
    <s v=""/>
    <s v=""/>
    <s v=""/>
    <s v=""/>
    <s v=""/>
    <x v="1"/>
    <n v="5"/>
    <s v="vehicules"/>
    <s v="logement"/>
    <s v="litiges"/>
    <x v="19"/>
    <x v="3"/>
  </r>
  <r>
    <x v="8"/>
    <s v="U047530"/>
    <s v="00000302387795"/>
    <s v=""/>
    <s v="TOUS RISQUES - Intégrale (tt_risques_integral) [part_vehicules]"/>
    <s v="Formule Intégrale (gav_integ) [part_accidents]"/>
    <s v=""/>
    <s v=""/>
    <s v=""/>
    <s v=""/>
    <s v=""/>
    <s v=""/>
    <s v=""/>
    <x v="1"/>
    <n v="2"/>
    <s v=""/>
    <s v="vehicules"/>
    <s v="accidents"/>
    <x v="21"/>
    <x v="2"/>
  </r>
  <r>
    <x v="8"/>
    <s v="U026781"/>
    <s v="0000030245806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672"/>
    <s v="0000000017669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80"/>
    <s v="0000030676116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78"/>
    <s v="0000030398948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08806"/>
    <s v="0000030252531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26205"/>
    <s v="000003063771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835"/>
    <s v="0000030252878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116"/>
    <s v="00000000002760"/>
    <s v="INTEGRALE (integrale) [agri_dds]"/>
    <s v=""/>
    <s v=""/>
    <s v=""/>
    <s v=""/>
    <s v=""/>
    <s v=""/>
    <s v=""/>
    <s v=""/>
    <s v=""/>
    <x v="0"/>
    <n v="1"/>
    <s v=""/>
    <s v=""/>
    <s v=""/>
    <x v="0"/>
    <x v="0"/>
  </r>
  <r>
    <x v="8"/>
    <s v="U026945"/>
    <s v="0000030481585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5308"/>
    <s v="0000030264994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0998"/>
    <s v="00000302762789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8"/>
    <s v="U026487"/>
    <s v="00000300623574"/>
    <s v="Propriétaire Occupant - Initiale (prop_o_initiale) [part_logement]"/>
    <s v="Formule Initiale (gav_init) [part_accidents]"/>
    <s v="TOUS RISQUES - Intégrale (tt_risques_integral) [part_vehicules]"/>
    <s v="INITIALE SOINS (initiale_soins) [part_sante]"/>
    <s v=""/>
    <s v=""/>
    <s v=""/>
    <s v=""/>
    <s v=""/>
    <s v=""/>
    <x v="1"/>
    <n v="4"/>
    <s v="logement"/>
    <s v="accidents"/>
    <s v="vehicules"/>
    <x v="10"/>
    <x v="3"/>
  </r>
  <r>
    <x v="8"/>
    <s v="U025623"/>
    <s v="0000030039054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6419"/>
    <s v="0000000009545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07209"/>
    <s v="00000000040206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5209"/>
    <s v="00000300110500"/>
    <s v="INTEGRALE (integrale) [agri_dds]"/>
    <s v="Formule Intégrale (gav_integ) [agri_accidentsvie]"/>
    <s v=""/>
    <s v=""/>
    <s v=""/>
    <s v=""/>
    <s v=""/>
    <s v=""/>
    <s v=""/>
    <s v=""/>
    <x v="0"/>
    <n v="2"/>
    <s v=""/>
    <s v=""/>
    <s v=""/>
    <x v="0"/>
    <x v="0"/>
  </r>
  <r>
    <x v="8"/>
    <s v="U045121"/>
    <s v="0000030494761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468"/>
    <s v="0000030618939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5510"/>
    <s v="00000303895376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6180"/>
    <s v="0000030647084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79"/>
    <s v="00000000180985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8"/>
    <s v="U014230"/>
    <s v="00000302528474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691"/>
    <s v="0000030370716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597"/>
    <s v="00000000046813"/>
    <s v="Assurance Obsèques pour un capital de 43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10903"/>
    <s v="0000030284579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12818"/>
    <s v="0000030637731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16"/>
    <s v="00000301068412"/>
    <s v="Vers l’Autonomie (52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8"/>
    <s v="U026306"/>
    <s v="00000302729947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05957"/>
    <s v="000003032908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1077"/>
    <s v="00000306393145"/>
    <s v="TOUS RISQUES - Initiale (tt_risques_initial) [part_vehicules]"/>
    <s v="Propriétaire Occupant - Initiale (prop_o_initi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8"/>
    <s v="U005980"/>
    <s v="0000030682505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7252"/>
    <s v="000003037819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12720"/>
    <s v="00000302390058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8"/>
    <s v="U048202"/>
    <s v="00000300730813"/>
    <s v="Formule Locataire intégrale (locataire_integrale) [part_logement]"/>
    <s v="Formule Intégrale (gav_integ) [part_accidents]"/>
    <s v="INTEGRALE FORFAIT+ (integrale_forfait) [part_sante]"/>
    <s v=""/>
    <s v=""/>
    <s v=""/>
    <s v=""/>
    <s v=""/>
    <s v=""/>
    <s v=""/>
    <x v="1"/>
    <n v="3"/>
    <s v="logement"/>
    <s v="accidents"/>
    <s v="sante"/>
    <x v="55"/>
    <x v="3"/>
  </r>
  <r>
    <x v="8"/>
    <s v="U049389"/>
    <s v="00000304509751"/>
    <s v="TOUS RISQUES - Initiale (tt_risques_initial) [part_vehicules]"/>
    <s v="INITIALE FORFAITS (initiale_forfait) [part_sante]"/>
    <s v=""/>
    <s v=""/>
    <s v=""/>
    <s v=""/>
    <s v=""/>
    <s v=""/>
    <s v=""/>
    <s v=""/>
    <x v="1"/>
    <n v="2"/>
    <s v="vehicules"/>
    <s v="sante"/>
    <s v=""/>
    <x v="35"/>
    <x v="2"/>
  </r>
  <r>
    <x v="8"/>
    <s v="U000703"/>
    <s v="0000030040677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04"/>
    <s v="00000305721007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8"/>
    <s v="U025922"/>
    <s v="0000030639832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47"/>
    <s v="0000030661326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5270"/>
    <s v=""/>
    <s v="Valeur Prévoyance Multipartenaire (homme-clé) - Homme clé PEL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8"/>
    <s v="U048774"/>
    <s v="00000306787696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253"/>
    <s v="0000000001325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01"/>
    <s v="0000030083362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3431"/>
    <s v="0000030640541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5121"/>
    <s v="0000000010162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9261"/>
    <s v="0000000001552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74015"/>
    <s v="0000030274746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754"/>
    <s v="00000306855421"/>
    <s v="Formule Locataire intégrale (locataire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8"/>
    <s v="U048653"/>
    <s v="00000305849732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8"/>
    <s v="U045268"/>
    <s v="0000030463378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836"/>
    <s v="0000030689176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23"/>
    <s v="0000030230631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72"/>
    <s v="00000302509550"/>
    <s v="Propriétaire Occupant - Intégrale (prop_o_integrale) [part_logement]"/>
    <s v="TOUS RISQUES - Intégrale (tt_risques_integral) [part_vehicules]"/>
    <s v="INTEGRALE SOINS+ (integrale_soins) [part_sante]"/>
    <s v=""/>
    <s v="Formule Intégrale (gav_integ) [part_accidents]"/>
    <s v=""/>
    <s v=""/>
    <s v=""/>
    <s v=""/>
    <s v=""/>
    <x v="1"/>
    <n v="4"/>
    <s v="logement"/>
    <s v="vehicules"/>
    <s v="sante"/>
    <x v="16"/>
    <x v="3"/>
  </r>
  <r>
    <x v="8"/>
    <s v="U026832"/>
    <s v="00000300838267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5239"/>
    <s v="0000000015633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01"/>
    <s v="0000030238666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4942"/>
    <s v="0000030245066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4572"/>
    <s v="0000030690568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439"/>
    <s v="0000030472130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6297"/>
    <s v="00000302420146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626"/>
    <s v="00000302288048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0220"/>
    <s v="0000030655480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353"/>
    <s v="0000000001615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7871"/>
    <s v="00000306304103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8"/>
    <s v="U048845"/>
    <s v="000003069062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204"/>
    <s v="0000030587393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8"/>
    <s v="U020957"/>
    <s v="00000306267830"/>
    <s v="INTEGRALE (integrale) [part_sante]"/>
    <s v="TOUS RISQUES - Initiale (tt_risques_initial) [part_vehicules]"/>
    <s v=""/>
    <s v=""/>
    <s v=""/>
    <s v=""/>
    <s v=""/>
    <s v=""/>
    <s v=""/>
    <s v=""/>
    <x v="1"/>
    <n v="2"/>
    <s v="sante"/>
    <s v="vehicules"/>
    <s v=""/>
    <x v="35"/>
    <x v="2"/>
  </r>
  <r>
    <x v="8"/>
    <s v="U048868"/>
    <s v="0000030387509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9260"/>
    <s v="00000304516948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0998"/>
    <s v="0000030276278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14"/>
    <s v="00000306904158"/>
    <s v="TOUS RISQUES - Intégrale (tt_risques_integral) [part_vehicules]"/>
    <s v="Formule Intégrale (gav_integ) [part_accidents]"/>
    <s v="Pleins droits (pleins_droits) [part_litiges]"/>
    <s v=""/>
    <s v=""/>
    <s v=""/>
    <s v=""/>
    <s v=""/>
    <s v=""/>
    <s v=""/>
    <x v="1"/>
    <n v="3"/>
    <s v="vehicules"/>
    <s v="accidents"/>
    <s v="litiges"/>
    <x v="24"/>
    <x v="3"/>
  </r>
  <r>
    <x v="8"/>
    <s v="U014473"/>
    <s v="00000305229685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08596"/>
    <s v="0000030042083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17352"/>
    <s v=""/>
    <s v="Propriétaire Non Occupant - Intégrale (prop_n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8"/>
    <s v="U045226"/>
    <s v="00000306835222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8528"/>
    <s v="00000306293147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7531"/>
    <s v="00000302771076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8"/>
    <s v="U040270"/>
    <s v="00000305734541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8"/>
    <s v="U048712"/>
    <s v="0000030278004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165"/>
    <s v="00000306841557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8"/>
    <s v="U021384"/>
    <s v="00000304904617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2573"/>
    <s v="0000030124526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936"/>
    <s v="0000030636555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9277"/>
    <s v="0000030399624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56"/>
    <s v="0000030493454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885"/>
    <s v="0000030081306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1384"/>
    <s v="00000303730882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1233"/>
    <s v="0000030600968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1606"/>
    <s v="00000000011982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5245"/>
    <s v="00000000188811"/>
    <s v="Assurance Obsèques pour un capital de 6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833"/>
    <s v="0000030281994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4182"/>
    <s v="0000030508809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5116"/>
    <s v="0000030284481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03088"/>
    <s v="000003059298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7329"/>
    <s v="0000030620943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30"/>
    <s v="00000306881227"/>
    <s v="INITIALE SOINS (initiale_soins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8"/>
    <s v="U007209"/>
    <s v="00000305280968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18338"/>
    <s v="00000306904416"/>
    <s v="Deux roues - Tiers Initiale (A2_tiers_initiale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8"/>
    <s v="U048885"/>
    <s v="0000030528416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9"/>
    <s v="00000303765419"/>
    <s v="Assurance Obsèques pour un capital de 4000€ (garantie_obseques) [part_obseques]"/>
    <s v="Formule Intégrale (gav_integ) [part_accidents]"/>
    <s v=""/>
    <s v=""/>
    <s v=""/>
    <s v=""/>
    <s v=""/>
    <s v=""/>
    <s v=""/>
    <s v=""/>
    <x v="1"/>
    <n v="2"/>
    <s v="obseques"/>
    <s v="accidents"/>
    <s v=""/>
    <x v="54"/>
    <x v="2"/>
  </r>
  <r>
    <x v="8"/>
    <s v="U046419"/>
    <s v="00000000082869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0225"/>
    <s v="000003035755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6520"/>
    <s v="00000302488152"/>
    <s v="Assurance Obsèques pour un capital de 4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47436"/>
    <s v="00000000025374"/>
    <s v="TOUS RISQUES - Intégrale (tt_risques_integral) [part_vehicules]"/>
    <s v="INTEGRALE (integrale) [part_sante]"/>
    <s v=""/>
    <s v=""/>
    <s v=""/>
    <s v=""/>
    <s v=""/>
    <s v=""/>
    <s v=""/>
    <s v=""/>
    <x v="1"/>
    <n v="2"/>
    <s v="vehicules"/>
    <s v="sante"/>
    <s v=""/>
    <x v="35"/>
    <x v="2"/>
  </r>
  <r>
    <x v="8"/>
    <s v="U008596"/>
    <s v="0000030528714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6315"/>
    <s v="00000306906561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8"/>
    <s v="U001606"/>
    <s v="0000000001198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5945"/>
    <s v="00000302401318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14291"/>
    <s v="00000305884495"/>
    <s v="TOUS RISQUES - Intégrale (tt_risques_integral) [part_vehicules]"/>
    <s v="Propriétaire Occupant - Intégrale (prop_o_integrale) [part_logement]"/>
    <s v="Formule Intégrale (securite_integrale) [part_securite]"/>
    <s v="Pleins droits (pleins_droits) [part_litiges]"/>
    <s v="Formule Intégrale (gav_integ) [part_accidents]"/>
    <s v=""/>
    <s v=""/>
    <s v=""/>
    <s v=""/>
    <s v=""/>
    <x v="1"/>
    <n v="5"/>
    <s v="vehicules"/>
    <s v="logement"/>
    <s v="securite"/>
    <x v="56"/>
    <x v="3"/>
  </r>
  <r>
    <x v="8"/>
    <s v="U026790"/>
    <s v="0000030567635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21077"/>
    <s v="0000030233002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26"/>
    <s v="0000030570076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10278"/>
    <s v="0000030683231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53"/>
    <s v="00000000151024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8860"/>
    <s v="0000030357227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556"/>
    <s v="0000030604934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536"/>
    <s v="00000300394367"/>
    <s v="Assurance Obsèques pour un capital de 5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884"/>
    <s v="0000030690266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4"/>
    <s v="0000030463814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380"/>
    <s v="00000304609690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5207"/>
    <s v="0000030544983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50"/>
    <s v="0000000016865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8"/>
    <s v="U025887"/>
    <s v="0000000001897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9566"/>
    <s v="00000000177164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836"/>
    <s v="0000030238496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5227"/>
    <s v="0000030225726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464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60"/>
    <s v="0000030240965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64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050"/>
    <s v="00000306899455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7306"/>
    <s v="00000306187454"/>
    <s v="Assurance Obsèques pour un capital de 2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1162"/>
    <s v="0000030374340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378"/>
    <s v="0000030447277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1724"/>
    <s v="00000304811656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6876"/>
    <s v="00000000203809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8"/>
    <s v="U025490"/>
    <s v="00000302330881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25922"/>
    <s v="0000030688327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5121"/>
    <s v="0000030256737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392"/>
    <s v="000003012566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8643"/>
    <s v="0000030499795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23"/>
    <s v="0000030628605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67"/>
    <s v="0000030533770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149"/>
    <s v="00000303582975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14405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8"/>
    <s v="U020439"/>
    <s v="00000304434683"/>
    <s v="TOUS RISQUES - Intégrale (tt_risques_integr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8"/>
    <s v="U026507"/>
    <s v="00000301248932"/>
    <s v="Propriétaire Occupant - Intégrale (prop_o_integr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8"/>
    <s v="U026456"/>
    <s v="00000302281754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8"/>
    <s v="U047248"/>
    <s v="0000030350803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5536"/>
    <s v="0000030228412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1428"/>
    <s v="00000306552080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6940"/>
    <s v="0000000003115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859"/>
    <s v="0000030091542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6548"/>
    <s v="00000302010591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1233"/>
    <s v="0000030647899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942"/>
    <s v="0000030245066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9522"/>
    <s v="00000306757115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9273"/>
    <s v="0000030361103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17"/>
    <s v="00000306078045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25792"/>
    <s v="00000302451435"/>
    <s v="TIERS - Intégrale (tiers_integral) [part_vehicules]"/>
    <s v="INTEGRALE PLUS (integrale_plus) [part_sante]"/>
    <s v=""/>
    <s v=""/>
    <s v=""/>
    <s v=""/>
    <s v=""/>
    <s v=""/>
    <s v=""/>
    <s v=""/>
    <x v="1"/>
    <n v="2"/>
    <s v="vehicules"/>
    <s v="sante"/>
    <s v=""/>
    <x v="35"/>
    <x v="2"/>
  </r>
  <r>
    <x v="8"/>
    <s v="U026274"/>
    <s v="0000030328050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832"/>
    <s v="00000306867092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26234"/>
    <s v="0000030070574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5226"/>
    <s v="0000030647899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7049"/>
    <s v="0000030336619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00511"/>
    <s v="00000305151597"/>
    <s v="TOUS RISQUES - Initiale (tt_risques_initial) [pro_vehicules]"/>
    <s v=""/>
    <s v=""/>
    <s v=""/>
    <s v=""/>
    <s v=""/>
    <s v=""/>
    <s v=""/>
    <s v=""/>
    <s v=""/>
    <x v="0"/>
    <n v="1"/>
    <s v=""/>
    <s v=""/>
    <s v=""/>
    <x v="0"/>
    <x v="0"/>
  </r>
  <r>
    <x v="8"/>
    <s v="U048602"/>
    <s v="0000030257354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12818"/>
    <s v="00000306348962"/>
    <s v="Assurance Obsèques pour un capital de 4000€ (garantie_obseques_conjoint) [part_obseques]"/>
    <s v="INTEGRALE (integrale) [part_sante]"/>
    <s v=""/>
    <s v=""/>
    <s v=""/>
    <s v=""/>
    <s v=""/>
    <s v=""/>
    <s v=""/>
    <s v=""/>
    <x v="1"/>
    <n v="2"/>
    <s v="obseques"/>
    <s v="sante"/>
    <s v=""/>
    <x v="52"/>
    <x v="2"/>
  </r>
  <r>
    <x v="8"/>
    <s v="U021597"/>
    <s v="00000302380917"/>
    <s v="Multirisque Professionnelle : avec local (pro_avec_locaux) [pro_locaux]"/>
    <s v=""/>
    <s v=""/>
    <s v=""/>
    <s v=""/>
    <s v=""/>
    <s v=""/>
    <s v=""/>
    <s v=""/>
    <s v=""/>
    <x v="0"/>
    <n v="1"/>
    <s v=""/>
    <s v=""/>
    <s v=""/>
    <x v="0"/>
    <x v="0"/>
  </r>
  <r>
    <x v="8"/>
    <s v="U049473"/>
    <s v="00000303390791"/>
    <s v="TOUS RISQUES - Initiale (tt_risques_initial) [part_vehicules]"/>
    <s v="Formule Locataire initiale (locataire_initi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8"/>
    <s v="U048936"/>
    <s v="0000030645266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8"/>
    <s v="U047424"/>
    <s v="00000305374351"/>
    <s v="INITIALE (initiale) [part_sante]"/>
    <s v="TOUS RISQUES - Intégrale (tt_risques_integral) [part_vehicules]"/>
    <s v="Formule Intégrale (gav_integ) [part_accidents]"/>
    <s v="Mon Assurance Décès (assurance_deces) [part_deces]"/>
    <s v=""/>
    <s v=""/>
    <s v=""/>
    <s v=""/>
    <s v=""/>
    <s v=""/>
    <x v="1"/>
    <n v="4"/>
    <s v="sante"/>
    <s v="vehicules"/>
    <s v="accidents"/>
    <x v="57"/>
    <x v="3"/>
  </r>
  <r>
    <x v="8"/>
    <s v="U048679"/>
    <s v="00000000047784"/>
    <s v="INTEGRALE SOINS+ (integrale_soins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8"/>
    <s v="U026781"/>
    <s v="00000305363485"/>
    <s v="TOUS RISQUES - Initiale (tt_risques_initi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8"/>
    <s v="U026905"/>
    <s v="000000001656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6832"/>
    <s v="00000303356193"/>
    <s v="TIERS - Intégrale (tier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8"/>
    <s v="U026380"/>
    <s v="00000300996109"/>
    <s v="Propriétaire Occupant - Intégrale (prop_o_integrale) [agri_logement]"/>
    <s v="TOUS RISQUES - Initiale (tt_risques_initial) [agri_vehicules]"/>
    <s v=""/>
    <s v=""/>
    <s v=""/>
    <s v=""/>
    <s v=""/>
    <s v=""/>
    <s v=""/>
    <s v=""/>
    <x v="0"/>
    <n v="2"/>
    <s v=""/>
    <s v=""/>
    <s v=""/>
    <x v="0"/>
    <x v="0"/>
  </r>
  <r>
    <x v="8"/>
    <s v="U045209"/>
    <s v="0000030027363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50"/>
    <s v="000000000231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4434"/>
    <s v="00000303536345"/>
    <s v="Valeur Prévoyance Multipartenaire (homme-clé) - Homme clé BEAUNE (deces_vpm_homme_cle_1) [agri_deces]"/>
    <s v=""/>
    <s v=""/>
    <s v=""/>
    <s v=""/>
    <s v=""/>
    <s v=""/>
    <s v=""/>
    <s v=""/>
    <s v=""/>
    <x v="1"/>
    <n v="1"/>
    <s v=""/>
    <s v=""/>
    <s v=""/>
    <x v="0"/>
    <x v="0"/>
  </r>
  <r>
    <x v="8"/>
    <s v="U048416"/>
    <s v="0000030019099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4063"/>
    <s v="0000030584970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020"/>
    <s v="0000000013484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4473"/>
    <s v="000003066905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7436"/>
    <s v="0000000001113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6417"/>
    <s v="0000030229532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181"/>
    <s v="0000030676982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7530"/>
    <s v="0000030614611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353"/>
    <s v="0000000003318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23"/>
    <s v="0000030232715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8602"/>
    <s v="0000030443956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8"/>
    <s v="U045308"/>
    <s v="0000030261838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839"/>
    <s v="0000030649594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490"/>
    <s v="00000300935763"/>
    <s v="EKO (tier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8"/>
    <s v="U045226"/>
    <s v="00000306907035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9370"/>
    <s v="0000030666095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0220"/>
    <s v="0000000010763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4465"/>
    <s v="00000300234028"/>
    <s v="Propriétaire Occupant - Intégrale (prop_o_integr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8"/>
    <s v="U045227"/>
    <s v="0000030588114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8954"/>
    <s v="00000304841363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8"/>
    <s v="U024847"/>
    <s v="0000000002804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16942"/>
    <s v="00000306309101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8"/>
    <s v="U025116"/>
    <s v="0000000014717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62"/>
    <s v="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8691"/>
    <s v="00000304910044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135"/>
    <s v="0000030564535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7209"/>
    <s v="00000306907047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5887"/>
    <s v="0000030240774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597"/>
    <s v="0000030647532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45"/>
    <s v="0000030479251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5076"/>
    <s v="0000030364814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01"/>
    <s v="0000030228754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43"/>
    <s v="000003061678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8602"/>
    <s v="0000030014421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520"/>
    <s v="00000305239908"/>
    <s v="Assurance Obsèques pour un capital de 4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7352"/>
    <s v="0000030027002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9452"/>
    <s v="0000030604166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36"/>
    <s v="0000030604166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40"/>
    <s v="00000306041666"/>
    <s v="TOUS RISQUES - Initiale (tt_risques_initial) [part_vehicules]"/>
    <s v="Formule Intégrale (gav_integ) [part_accidents]"/>
    <s v="Pleins droits (pleins_droits) [part_litiges]"/>
    <s v=""/>
    <s v=""/>
    <s v=""/>
    <s v=""/>
    <s v=""/>
    <s v=""/>
    <s v=""/>
    <x v="1"/>
    <n v="3"/>
    <s v="vehicules"/>
    <s v="accidents"/>
    <s v="litiges"/>
    <x v="24"/>
    <x v="3"/>
  </r>
  <r>
    <x v="8"/>
    <s v="U045052"/>
    <s v="0000030604166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9455"/>
    <s v="00000306041666"/>
    <s v="INTEGRALE SOINS+ (integrale_soins) [part_sante]"/>
    <s v="Formule Intégrale (gav_integ) [part_accidents]"/>
    <s v="Assurance Obsèques pour un capital de 10000€ (garantie_obseques) [part_obseques]"/>
    <s v=""/>
    <s v=""/>
    <s v=""/>
    <s v=""/>
    <s v=""/>
    <s v=""/>
    <s v=""/>
    <x v="1"/>
    <n v="3"/>
    <s v="sante"/>
    <s v="accidents"/>
    <s v="obseques"/>
    <x v="58"/>
    <x v="3"/>
  </r>
  <r>
    <x v="8"/>
    <s v="U049437"/>
    <s v="00000306041666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9428"/>
    <s v="00000306041666"/>
    <s v="TOUS RISQUES - Intégrale (tt_risque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8"/>
    <s v="U049477"/>
    <s v="00000306041666"/>
    <s v="INTEGRALE FORFAIT+ (integrale_forfait) [part_sante]"/>
    <s v="Formule Initiale (gav_init) [part_accidents]"/>
    <s v="Assurance Obsèques pour un capital de 5000€ (garantie_obseques) [part_obseques]"/>
    <s v=""/>
    <s v=""/>
    <s v=""/>
    <s v=""/>
    <s v=""/>
    <s v=""/>
    <s v=""/>
    <x v="1"/>
    <n v="3"/>
    <s v="sante"/>
    <s v="accidents"/>
    <s v="obseques"/>
    <x v="58"/>
    <x v="3"/>
  </r>
  <r>
    <x v="8"/>
    <s v="U019596"/>
    <s v="0000030383592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306"/>
    <s v="0000030492255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446"/>
    <s v="0000030631897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92"/>
    <s v="00000306640300"/>
    <s v="TOUS RISQUES - Initiale (tt_risques_initial) [part_vehicules]"/>
    <s v="Formule Locataire initiale (locataire_initiale) [part_logement]"/>
    <s v="Pleins droits (pleins_droits) [part_litiges]"/>
    <s v="Formule Initiale (gav_init) [part_accidents]"/>
    <s v=""/>
    <s v=""/>
    <s v=""/>
    <s v=""/>
    <s v=""/>
    <s v=""/>
    <x v="1"/>
    <n v="4"/>
    <s v="vehicules"/>
    <s v="logement"/>
    <s v="litiges"/>
    <x v="19"/>
    <x v="3"/>
  </r>
  <r>
    <x v="8"/>
    <s v="U017394"/>
    <s v="0000030459123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7248"/>
    <s v="0000030620556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5996"/>
    <s v="0000030513113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871"/>
    <s v="0000030436498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436"/>
    <s v="000003044197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0998"/>
    <s v="0000030357230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68"/>
    <s v="00000305987709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370"/>
    <s v="00000303572303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8"/>
    <s v="U020906"/>
    <s v="00000302340291"/>
    <s v="TIERS - Intégrale (tiers_integral) [part_vehicules]"/>
    <s v="Pleins droits (pleins_droits) [part_litiges]"/>
    <s v="Propriétaire Occupant - Initiale (prop_o_initiale) [part_logement]"/>
    <s v=""/>
    <s v=""/>
    <s v=""/>
    <s v=""/>
    <s v=""/>
    <s v=""/>
    <s v=""/>
    <x v="1"/>
    <n v="3"/>
    <s v="vehicules"/>
    <s v="litiges"/>
    <s v="logement"/>
    <x v="19"/>
    <x v="3"/>
  </r>
  <r>
    <x v="8"/>
    <s v="U006914"/>
    <s v="00000305830447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8"/>
    <s v="U048884"/>
    <s v="0000030243282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05"/>
    <s v="00000306090434"/>
    <s v="Propriétaire Occupant - Initiale (prop_o_initi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8"/>
    <s v="U025245"/>
    <s v="000003048506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9445"/>
    <s v="00000303403032"/>
    <s v="TOUS RISQUES - Intégrale (tt_risque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8"/>
    <s v="U049448"/>
    <s v="00000303403032"/>
    <s v="TOUS RISQUES - Intégrale (tt_risques_integral) [part_vehicules]"/>
    <s v="Formule Initiale (gav_init) [part_accidents]"/>
    <s v="Pleins droits (pleins_droits) [part_litiges]"/>
    <s v=""/>
    <s v=""/>
    <s v=""/>
    <s v=""/>
    <s v=""/>
    <s v=""/>
    <s v=""/>
    <x v="1"/>
    <n v="3"/>
    <s v="vehicules"/>
    <s v="accidents"/>
    <s v="litiges"/>
    <x v="24"/>
    <x v="3"/>
  </r>
  <r>
    <x v="8"/>
    <s v="U049409"/>
    <s v="00000000122443"/>
    <s v="Formule Intégrale (gav_integ) [part_accidents]"/>
    <s v="Propriétaire Occupant - Intégrale (prop_o_integrale) [part_logement]"/>
    <s v=""/>
    <s v=""/>
    <s v=""/>
    <s v=""/>
    <s v=""/>
    <s v=""/>
    <s v=""/>
    <s v=""/>
    <x v="1"/>
    <n v="2"/>
    <s v="accidents"/>
    <s v="logement"/>
    <s v=""/>
    <x v="28"/>
    <x v="2"/>
  </r>
  <r>
    <x v="8"/>
    <s v="U025755"/>
    <s v="000000001416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7107"/>
    <s v="0000000001443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4448"/>
    <s v="0000030493587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143"/>
    <s v="0000030509629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9389"/>
    <s v="0000030278430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430"/>
    <s v="0000030491079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334"/>
    <s v="0000030022905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253"/>
    <s v="00000303847909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1713"/>
    <s v="0000030587485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801"/>
    <s v=""/>
    <s v="Valeur Prévoyance Multipartenaire (Sursalaire) - Associé aysel (deces_vpm_associe_2) [pro_deces]"/>
    <s v=""/>
    <s v=""/>
    <s v=""/>
    <s v=""/>
    <s v=""/>
    <s v=""/>
    <s v=""/>
    <s v=""/>
    <s v=""/>
    <x v="1"/>
    <n v="1"/>
    <s v=""/>
    <s v=""/>
    <s v=""/>
    <x v="0"/>
    <x v="0"/>
  </r>
  <r>
    <x v="8"/>
    <s v="U048845"/>
    <s v="00000306751097"/>
    <s v="TOUS RISQUES - Initiale (tt_risques_initi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8"/>
    <s v="U048745"/>
    <s v="0000030460355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6297"/>
    <s v="00000303901852"/>
    <s v="Assurance Obsèques pour un capital de 8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5209"/>
    <s v="00000300273637"/>
    <s v=""/>
    <s v=""/>
    <s v="Propriétaire Occupant - Intégrale (prop_o_integrale) [agri_logement]"/>
    <s v=""/>
    <s v=""/>
    <s v=""/>
    <s v=""/>
    <s v=""/>
    <s v=""/>
    <s v=""/>
    <x v="0"/>
    <n v="1"/>
    <s v=""/>
    <s v=""/>
    <s v=""/>
    <x v="0"/>
    <x v="0"/>
  </r>
  <r>
    <x v="8"/>
    <s v="U049143"/>
    <s v="0000030688701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936"/>
    <s v="0000030636400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7475"/>
    <s v="0000030499434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4003"/>
    <s v="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7050"/>
    <s v="00000302359756"/>
    <s v="TIERS - Intégrale (tiers_integral) [part_vehicules]"/>
    <s v="Formule Initiale (gav_init) [part_accidents]"/>
    <s v="Formule Jeune (locataire_jeune) [part_logement]"/>
    <s v=""/>
    <s v=""/>
    <s v=""/>
    <s v=""/>
    <s v=""/>
    <s v=""/>
    <s v=""/>
    <x v="1"/>
    <n v="3"/>
    <s v="vehicules"/>
    <s v="accidents"/>
    <s v="logement"/>
    <x v="10"/>
    <x v="3"/>
  </r>
  <r>
    <x v="8"/>
    <s v="U047117"/>
    <s v="0000030238726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9436"/>
    <s v="00000306884398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8"/>
    <s v="U014230"/>
    <s v="0000030125886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378"/>
    <s v="00000306196373"/>
    <s v="TOUS RISQUES - Initiale (tt_risques_initi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8"/>
    <s v="U048424"/>
    <s v="00000304545290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8"/>
    <s v="U048766"/>
    <s v="00000306196815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24904"/>
    <s v="0000000021871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7391"/>
    <s v="00000302292330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1077"/>
    <s v="0000030452031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1726"/>
    <s v="00000306887233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6380"/>
    <s v="0000030682954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392"/>
    <s v="0000030620663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4"/>
    <s v="0000030235202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814"/>
    <s v="0000030336164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8710"/>
    <s v="0000030228367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493"/>
    <s v="00000302910953"/>
    <s v="Pleins droits (pleins_droits) [part_litiges]"/>
    <s v="Formule Locataire intégrale (locataire_integrale) [part_logement]"/>
    <s v="TOUS RISQUES - Intégrale (tt_risques_integral) [part_vehicules]"/>
    <s v=""/>
    <s v=""/>
    <s v=""/>
    <s v=""/>
    <s v=""/>
    <s v=""/>
    <s v=""/>
    <x v="1"/>
    <n v="3"/>
    <s v="litiges"/>
    <s v="logement"/>
    <s v="vehicules"/>
    <x v="19"/>
    <x v="3"/>
  </r>
  <r>
    <x v="8"/>
    <s v="U014473"/>
    <s v="0000030441151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2"/>
    <s v="0000030671979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8510"/>
    <s v="000003045705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7248"/>
    <s v="000000000854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08596"/>
    <s v="0000030455495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5262"/>
    <s v="0000030684400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02"/>
    <s v="0000030643895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8468"/>
    <s v="0000030618939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6417"/>
    <s v="0000030493420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568"/>
    <s v="0000030592159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8716"/>
    <s v="00000306870609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8878"/>
    <s v="000003062381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05420"/>
    <s v="00000306882436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8"/>
    <s v="U047436"/>
    <s v="0000030447306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0278"/>
    <s v="00000306712359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8135"/>
    <s v="0000030438941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5919"/>
    <s v="0000030650032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22"/>
    <s v="0000030259123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26839"/>
    <s v="0000030376541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12818"/>
    <s v="0000030252895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53"/>
    <s v="00000303735381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0225"/>
    <s v="00000300122735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00511"/>
    <s v="00000304438731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7547"/>
    <s v="0000030595174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572"/>
    <s v="00000303878591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8"/>
    <s v="U014572"/>
    <s v="000003048362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5268"/>
    <s v="0000030454857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25532"/>
    <s v="0000030632025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7217"/>
    <s v="0000030470549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370"/>
    <s v="000003058890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7391"/>
    <s v="00000302292330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6839"/>
    <s v="0000000009964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17317"/>
    <s v="00000300187942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520"/>
    <s v="0000000004225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602"/>
    <s v="0000030458580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14468"/>
    <s v="0000030554061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36"/>
    <s v="0000030041143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8860"/>
    <s v="00000302793631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2818"/>
    <s v="0000030254514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26458"/>
    <s v="0000000003906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6774"/>
    <s v="00000304646617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21105"/>
    <s v="000003047151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9396"/>
    <s v="0000030471515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832"/>
    <s v="0000030518075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4467"/>
    <s v="0000030565509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6161"/>
    <s v="0000030247037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7"/>
    <s v="0000030640360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8701"/>
    <s v="00000304826850"/>
    <s v="Formule Locataire intégrale (locataire_integrale) [part_logement]"/>
    <s v="Formule Intégrale (gav_integ) [part_accidents]"/>
    <s v="INITIALE SOINS (initiale_soins) [part_sante]"/>
    <s v=""/>
    <s v=""/>
    <s v=""/>
    <s v=""/>
    <s v=""/>
    <s v=""/>
    <s v=""/>
    <x v="1"/>
    <n v="3"/>
    <s v="logement"/>
    <s v="accidents"/>
    <s v="sante"/>
    <x v="55"/>
    <x v="3"/>
  </r>
  <r>
    <x v="8"/>
    <s v="U014497"/>
    <s v="0000000017973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536"/>
    <s v="000003001141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9455"/>
    <s v="0000030060698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0906"/>
    <s v="00000306850911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7248"/>
    <s v="0000030239320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6626"/>
    <s v="0000030517992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50"/>
    <s v="000003068767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8573"/>
    <s v="0000030382170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57"/>
    <s v="00000300226402"/>
    <s v="Mon Assurance Décès (assurance_deces) [part_deces]"/>
    <s v="Assurance Obsèques pour un capital de 7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8"/>
    <s v="U006860"/>
    <s v="00000304887920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5220"/>
    <s v="00000306265109"/>
    <s v="INITIALE (initiale_cs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6306"/>
    <s v="0000030239297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6757"/>
    <s v="0000000014988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9399"/>
    <s v="0000030346716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437"/>
    <s v="0000030446731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121"/>
    <s v="0000000002385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5510"/>
    <s v="0000030231271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06418"/>
    <s v="00000306085045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8"/>
    <s v="U017262"/>
    <s v="0000030013492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5622"/>
    <s v="0000030341198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847"/>
    <s v="0000000002908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08806"/>
    <s v="00000300178351"/>
    <s v="INTEGRALE (integrale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8"/>
    <s v="U048814"/>
    <s v="00000300718729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25346"/>
    <s v="0000030402809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85"/>
    <s v="00000306655234"/>
    <s v="Propriétaire Occupant - Initiale (prop_o_initiale) [pro_logement]"/>
    <s v=""/>
    <s v=""/>
    <s v=""/>
    <s v=""/>
    <s v=""/>
    <s v=""/>
    <s v=""/>
    <s v=""/>
    <s v=""/>
    <x v="0"/>
    <n v="1"/>
    <s v=""/>
    <s v=""/>
    <s v=""/>
    <x v="0"/>
    <x v="0"/>
  </r>
  <r>
    <x v="8"/>
    <s v="U047049"/>
    <s v="0000030504820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6637"/>
    <s v="00000302319969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380"/>
    <s v="00000304422978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8"/>
    <s v="U026224"/>
    <s v="00000304801442"/>
    <s v="Formule Locataire initiale (locataire_initi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8"/>
    <s v="U026578"/>
    <s v="00000305646632"/>
    <s v="Mobil home - Formule ECO (mobil_home_eco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9409"/>
    <s v="00000300644814"/>
    <s v="INTEGRALE FORFAIT+ (integrale_forfait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8"/>
    <s v="U026781"/>
    <s v="00000305363485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531"/>
    <s v="0000030228621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5226"/>
    <s v="0000030690848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5490"/>
    <s v="00000303383727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8716"/>
    <s v="0000030679243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4942"/>
    <s v="0000030527358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47547"/>
    <s v="0000030621720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827"/>
    <s v="00000302437761"/>
    <s v="Propriétaire Non Occupant - Initiale (prop_no_initiale) [part_logement]"/>
    <s v="TOUS RISQUES - Initiale (tt_risques_initial) [part_vehicules]"/>
    <s v="INTEGRALE (integrale) [part_sante]"/>
    <s v="Assurance Obsèques pour un capital de 4000€ (garantie_obseques) [part_obseques]"/>
    <s v=""/>
    <s v=""/>
    <s v=""/>
    <s v=""/>
    <s v=""/>
    <s v=""/>
    <x v="1"/>
    <n v="4"/>
    <s v="logement"/>
    <s v="vehicules"/>
    <s v="sante"/>
    <x v="16"/>
    <x v="3"/>
  </r>
  <r>
    <x v="8"/>
    <s v="U012573"/>
    <s v="0000030124526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8344"/>
    <s v="0000030496459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825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26757"/>
    <s v="0000000010233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4473"/>
    <s v="000003056533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6315"/>
    <s v="00000000104115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490"/>
    <s v="00000306455269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8135"/>
    <s v="0000030435106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25887"/>
    <s v="00000000046054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49506"/>
    <s v="00000304741432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8"/>
    <s v="U010197"/>
    <s v="00000300151791"/>
    <s v="Assurance Obsèques pour un capital de 45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48715"/>
    <s v="00000306039485"/>
    <s v="Propriétaire Occupant - Initiale (prop_o_initi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8"/>
    <s v="U045293"/>
    <s v="0000030248027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1105"/>
    <s v="0000030653860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792"/>
    <s v="0000030490031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48701"/>
    <s v="0000000002278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460"/>
    <s v="00000302053634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05840"/>
    <s v="00000304947607"/>
    <s v="Vers l’Autonomie (500€) (vers_autonomie_capital) [part_autonomie]"/>
    <s v="INTEGRALE (integrale) [part_sante]"/>
    <s v="Pleins droits (pleins_droits) [part_litiges]"/>
    <s v=""/>
    <s v=""/>
    <s v=""/>
    <s v=""/>
    <s v=""/>
    <s v=""/>
    <s v=""/>
    <x v="1"/>
    <n v="3"/>
    <s v="autonomie"/>
    <s v="sante"/>
    <s v="litiges"/>
    <x v="59"/>
    <x v="3"/>
  </r>
  <r>
    <x v="8"/>
    <s v="U024467"/>
    <s v="0000030225668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20439"/>
    <s v="00000302295006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01660"/>
    <s v="0000030688862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7551"/>
    <s v="0000030690704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0220"/>
    <s v="00000302279860"/>
    <s v="Assurance Obsèques pour un capital de 3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4182"/>
    <s v="0000030688862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528"/>
    <s v="0000030345343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09676"/>
    <s v="0000000014182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4003"/>
    <s v="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26458"/>
    <s v="0000000003452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627"/>
    <s v="0000030015441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716"/>
    <s v="00000305208572"/>
    <s v="TIERS - Intégrale (tiers_integral) [part_vehicules]"/>
    <s v="Formule Locataire intégrale (locataire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8"/>
    <s v="U020149"/>
    <s v="0000030634859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79"/>
    <s v="0000030242238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380"/>
    <s v="00000000039558"/>
    <s v="Assurance Obsèques pour un capital de 2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953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837"/>
    <s v="0000030345343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5270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8"/>
    <s v="U048766"/>
    <s v="0000030571403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602"/>
    <s v="0000030003942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5121"/>
    <s v="0000000010998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839"/>
    <s v="0000000009385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0225"/>
    <s v="00000301005049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48833"/>
    <s v="0000030689979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48317"/>
    <s v="0000000020022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637"/>
    <s v="0000030374049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7"/>
    <s v="0000030608054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8716"/>
    <s v="0000030520857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8716"/>
    <s v="00000305208572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8"/>
    <s v="U048712"/>
    <s v="0000030589411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5490"/>
    <s v="0000030395433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8"/>
    <s v="U049378"/>
    <s v="0000030642682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17262"/>
    <s v="0000030056193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07209"/>
    <s v="0000030362044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25774"/>
    <s v="00000000195545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8"/>
    <s v="U024919"/>
    <s v=""/>
    <s v="Valeur Prévoyance Multipartenaire (homme-clé) - Homme clé VIGNOLLES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8"/>
    <s v="U045293"/>
    <s v="0000030578486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2576"/>
    <s v="0000030225154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536"/>
    <s v="000003038691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08060"/>
    <s v="0000030690877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8955"/>
    <s v="0000030227585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205"/>
    <s v="000003054679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14075"/>
    <s v="0000030276170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781"/>
    <s v="00000304975941"/>
    <s v="Propriétaire Occupant - Intégrale (prop_o_integrale) [part_logement]"/>
    <s v="Formule Initiale (gav_init) [part_accidents]"/>
    <s v="INTEGRALE (integrale) [part_sante]"/>
    <s v="Mon Assurance Décès (assurance_deces) [part_deces]"/>
    <s v=""/>
    <s v=""/>
    <s v=""/>
    <s v=""/>
    <s v=""/>
    <s v=""/>
    <x v="1"/>
    <n v="4"/>
    <s v="logement"/>
    <s v="accidents"/>
    <s v="sante"/>
    <x v="55"/>
    <x v="3"/>
  </r>
  <r>
    <x v="8"/>
    <s v="U025755"/>
    <s v="000000001416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8860"/>
    <s v="00000302543293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8"/>
    <s v="U045268"/>
    <s v="0000030494611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25293"/>
    <s v="00000300843437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24653"/>
    <s v="00000305647373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906"/>
    <s v="0000030646798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8"/>
    <s v="U004003"/>
    <s v="0000030676768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8"/>
    <s v="U045239"/>
    <s v="000003060944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8"/>
    <s v="U047553"/>
    <s v="0000030480287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96"/>
    <s v="0000001425836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76"/>
    <s v="0000001388011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771"/>
    <s v="0000000014462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262"/>
    <s v="0000010029793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708"/>
    <s v="0000001296020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870"/>
    <s v="0000001575884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1"/>
    <s v="0000001080887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411"/>
    <s v="0000010029795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771"/>
    <s v="0000000014461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28833"/>
    <s v="0000010021823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411"/>
    <s v="0000010027219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630"/>
    <s v="0000001500654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347"/>
    <s v="0000010004309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708"/>
    <s v="0000010009456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1"/>
    <s v="0000001056939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61"/>
    <s v="0000010021823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81117"/>
    <s v="0000000015097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77"/>
    <s v="0000010023114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518"/>
    <s v="0000001249326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262"/>
    <s v="0000000003427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92"/>
    <s v="0000001566985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76"/>
    <s v="0000001489940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846"/>
    <s v="0000010025710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834"/>
    <s v="0000010026788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29"/>
    <s v="0000010023294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84796"/>
    <s v="0000010019272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339"/>
    <s v="0000001449773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230"/>
    <s v="0000001066959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518"/>
    <s v="0000001053703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28833"/>
    <s v="0000001261716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1"/>
    <s v="0000001456764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202"/>
    <s v="0000000001862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126"/>
    <s v="0000000009847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411"/>
    <s v="0000010003356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834"/>
    <s v="0000001126552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262"/>
    <s v="0000001548506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726"/>
    <s v="0000000009184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61"/>
    <s v="0000000009462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386"/>
    <s v="0000010012073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28833"/>
    <s v="0000010016363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77"/>
    <s v="0000010009385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17"/>
    <s v="0000010013408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61"/>
    <s v="0000001586452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77"/>
    <s v="0000000008307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17"/>
    <s v="0000001236864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707"/>
    <s v="0000001516883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411"/>
    <s v="0000000011993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514"/>
    <s v="0000001300455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614"/>
    <s v="0000001138723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802"/>
    <s v="0000001237906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74"/>
    <s v="0000010029630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180"/>
    <s v="0000000007453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331"/>
    <s v="0000000010620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1"/>
    <s v="0000001063118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61"/>
    <s v="0000010012379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35"/>
    <s v="0000010001266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276"/>
    <s v="0000010019651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262"/>
    <s v="0000010029296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692"/>
    <s v="0000001104690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518"/>
    <s v="0000001246777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28833"/>
    <s v="0000010016071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59"/>
    <s v="0000010027911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111"/>
    <s v="0000001105418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404"/>
    <s v="0000001101762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61"/>
    <s v="0000001234562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805"/>
    <s v="0000010024832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849"/>
    <s v="0000000001277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518"/>
    <s v="0000001238611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74"/>
    <s v="0000010020192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85"/>
    <s v="0000001438291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771"/>
    <s v="0000010023737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8"/>
    <s v="0000010029214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04"/>
    <s v="0000001248196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846"/>
    <s v="0000010018805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96"/>
    <s v="0000001174044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12"/>
    <s v="0000000010827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933"/>
    <s v="0000010008421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4268"/>
    <s v="0000001496059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191"/>
    <s v="0000001549028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905"/>
    <s v="0000001320984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12"/>
    <s v="0000001282364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452"/>
    <s v="0000001052515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90"/>
    <s v="0000001248068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28833"/>
    <s v="0000010000213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846"/>
    <s v="0000000001713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905"/>
    <s v="0000001333496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262"/>
    <s v="0000010002967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707"/>
    <s v="0000000015593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886"/>
    <s v="0000001333246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855"/>
    <s v="0000001390189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4268"/>
    <s v="0000000015778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988"/>
    <s v="0000010029634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04"/>
    <s v="0000001211081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61"/>
    <s v="0000010015214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728"/>
    <s v="0000001441820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988"/>
    <s v="0000010029634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411"/>
    <s v="0000001576292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933"/>
    <s v="0000010027402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61"/>
    <s v="0000010024422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876"/>
    <s v="0000001235702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1"/>
    <s v="0000001054317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518"/>
    <s v="0000001052721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8"/>
    <s v="0000001564068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96"/>
    <s v="0000000013026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771"/>
    <s v="0000000011486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457"/>
    <s v="0000001170470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426"/>
    <s v="0000001348623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846"/>
    <s v="0000001106283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1"/>
    <s v="0000001447212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414"/>
    <s v="0000001564624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96"/>
    <s v="0000001160508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17"/>
    <s v="0000001234599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04"/>
    <s v="0000010022211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28833"/>
    <s v="0000010013628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95"/>
    <s v="0000001190069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4268"/>
    <s v="0000001363128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726"/>
    <s v="0000010029764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302"/>
    <s v="0000001046769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92"/>
    <s v="0000001256687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77"/>
    <s v="0000001045545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707"/>
    <s v="0000010029083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07"/>
    <s v="0000010029854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378"/>
    <s v="0000010005420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59"/>
    <s v="0000010027070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8"/>
    <s v="0000010029653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707"/>
    <s v="0000001519921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221"/>
    <s v="0000001508824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85"/>
    <s v="0000010004547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92"/>
    <s v="0000001231542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133"/>
    <s v="0000001329562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12"/>
    <s v="0000010029798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61"/>
    <s v="0000010016253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876"/>
    <s v="0000001126419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447"/>
    <s v="0000010029734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518"/>
    <s v="0000001133065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933"/>
    <s v="0000010029344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758"/>
    <s v="0000010029476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78"/>
    <s v="0000001067594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85"/>
    <s v="0000010004547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17"/>
    <s v="0000001236429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726"/>
    <s v="0000010023746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414"/>
    <s v="0000010012797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59"/>
    <s v="0000010025702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04"/>
    <s v="0000001226396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28833"/>
    <s v="0000010016071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700"/>
    <s v="0000001318370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77"/>
    <s v="0000010009939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692"/>
    <s v="0000010026864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79"/>
    <s v="0000010016821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411"/>
    <s v="0000010023584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966"/>
    <s v="0000010014513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92"/>
    <s v="0000000004102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28833"/>
    <s v="0000000004244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8"/>
    <s v="0000010013922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933"/>
    <s v="0000001136252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1"/>
    <s v="0000000004365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876"/>
    <s v="0000001257230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202"/>
    <s v="0000010020338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4268"/>
    <s v="0000001332188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101"/>
    <s v="0000010007925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166"/>
    <s v="0000000003257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434"/>
    <s v="0000001074934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59"/>
    <s v="0000010029807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302"/>
    <s v="0000000001043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933"/>
    <s v="0000000008533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61"/>
    <s v="0000010025748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281"/>
    <s v="0000002303845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54"/>
    <s v="0000001119425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76"/>
    <s v="0000001523938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10"/>
    <s v="0000010015147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87"/>
    <s v="0000010008410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74"/>
    <s v="0000001240289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1"/>
    <s v="0000001252710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48"/>
    <s v="0000001262478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426"/>
    <s v="0000001273989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727"/>
    <s v="0000010022808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481"/>
    <s v="0000001303301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411"/>
    <s v="0000000011993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8111"/>
    <s v="0000001077702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805"/>
    <s v="0000000000486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395"/>
    <s v="0000001548274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85"/>
    <s v="0000000004475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54"/>
    <s v="0000010028028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4268"/>
    <s v="0000000001872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76"/>
    <s v="0000000015874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452"/>
    <s v="0000001439863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85"/>
    <s v="0000010002027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61"/>
    <s v="0000001051241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199"/>
    <s v="0000001577561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692"/>
    <s v="0000001227170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815"/>
    <s v="0000000016150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17"/>
    <s v="0000001218342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74"/>
    <s v="0000001055021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95"/>
    <s v="0000001295036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924"/>
    <s v="0000000010289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28833"/>
    <s v="0000001464583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79"/>
    <s v="0000001048402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61"/>
    <s v="0000001094974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8111"/>
    <s v="0000000000187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276"/>
    <s v="0000001231471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262"/>
    <s v="0000010014762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8"/>
    <s v="0000001566187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92"/>
    <s v="0000010013580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262"/>
    <s v="0000000010499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77"/>
    <s v="0000010029896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966"/>
    <s v="0000001067114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61"/>
    <s v="0000010018495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262"/>
    <s v="0000000010499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426"/>
    <s v="0000001291363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29"/>
    <s v="0000001199183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411"/>
    <s v="00000000152186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9"/>
    <s v="C005518"/>
    <s v="0000001053703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133"/>
    <s v="0000001329124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281"/>
    <s v="0000001239093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76"/>
    <s v="000001000764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081"/>
    <s v="0000001062823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262"/>
    <s v="0000001520781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3684"/>
    <s v="0000001309806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8111"/>
    <s v="0000000011232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08"/>
    <s v="0000001394861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850"/>
    <s v="0000001399231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792"/>
    <s v="0000001211689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77"/>
    <s v="0000010029896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846"/>
    <s v="0000010029669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5704"/>
    <s v="000000143792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101"/>
    <s v="000001002059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8692"/>
    <s v="0000001250109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54"/>
    <s v="000001002981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10496"/>
    <s v="0000010027734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17"/>
    <s v="0000001234599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933"/>
    <s v="00000100007639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9"/>
    <s v="C008884"/>
    <s v="0000010017135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9"/>
    <s v="C008577"/>
    <s v="0000010017135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977"/>
    <s v="0000001110648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966"/>
    <s v="0000010002277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815"/>
    <s v="0000001128833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9"/>
    <s v="C008988"/>
    <s v="00000013319680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9"/>
    <s v="C009661"/>
    <s v="00000012075248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9"/>
    <s v="C010166"/>
    <s v="0000001140161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478"/>
    <s v="00000100233528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9"/>
    <s v="C008813"/>
    <s v="0000001391721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9"/>
    <s v="C009004"/>
    <s v="0000001229932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076"/>
    <s v="000000139494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592"/>
    <s v="0000001486674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927"/>
    <s v="0000010029060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659"/>
    <s v="0000001317972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8111"/>
    <s v="0000001242594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411"/>
    <s v="0000000015218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088"/>
    <s v="0000001553198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434"/>
    <s v="00000100170103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9"/>
    <s v="C010037"/>
    <s v="000001001492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8411"/>
    <s v="0000010025745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262"/>
    <s v="000001001994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954"/>
    <s v="000001002985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4268"/>
    <s v="00000012696080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9"/>
    <s v="C010166"/>
    <s v="000000112066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8966"/>
    <s v="0000001067114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692"/>
    <s v="00000011157704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461"/>
    <s v="0000001128391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166"/>
    <s v="000000152459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8411"/>
    <s v="0000001362044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9"/>
    <s v="C010432"/>
    <s v="00000000117228"/>
    <s v="Mon Assurance Décès (assurance_deces) [part_deces]"/>
    <s v="Assurance Obsèques pour un capital de 5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9"/>
    <s v="C009977"/>
    <s v="000001001535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530"/>
    <s v="0000001084047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518"/>
    <s v="0000001512102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017"/>
    <s v="0000010008594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977"/>
    <s v="000000159648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748"/>
    <s v="0000000008806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8"/>
    <s v="000001002483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6327"/>
    <s v="00000014255235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933"/>
    <s v="000001002073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6927"/>
    <s v="0000001098314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871"/>
    <s v="00000100299347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9"/>
    <s v="C010085"/>
    <s v="00000100020272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9"/>
    <s v="C009559"/>
    <s v="0000001105059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92"/>
    <s v="0000001097171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411"/>
    <s v="0000001445982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9"/>
    <s v="C010232"/>
    <s v="00000011961414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512"/>
    <s v="0000010024035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461"/>
    <s v="00000100251053"/>
    <s v="Formule Intégrale (gav_integ) [part_accidents]"/>
    <s v="Assurance Obsèques pour un capital de 4000€ (garantie_obseques) [part_obseques]"/>
    <s v=""/>
    <s v=""/>
    <s v=""/>
    <s v=""/>
    <s v=""/>
    <s v=""/>
    <s v=""/>
    <s v=""/>
    <x v="1"/>
    <n v="2"/>
    <s v="accidents"/>
    <s v="obseques"/>
    <s v=""/>
    <x v="54"/>
    <x v="2"/>
  </r>
  <r>
    <x v="9"/>
    <s v="C008259"/>
    <s v="0000001444546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8111"/>
    <s v="000000159120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724"/>
    <s v="0000010028993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674"/>
    <s v="0000001150464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905"/>
    <s v="00000100196715"/>
    <s v="Mon Assurance Décès (assurance_deces) [pro_deces]"/>
    <s v="Assurance Obsèques pour un capital de 4000€ (garantie_obseques) [pro_obseques]"/>
    <s v=""/>
    <s v=""/>
    <s v=""/>
    <s v=""/>
    <s v=""/>
    <s v=""/>
    <s v=""/>
    <s v=""/>
    <x v="0"/>
    <n v="2"/>
    <s v=""/>
    <s v=""/>
    <s v=""/>
    <x v="0"/>
    <x v="0"/>
  </r>
  <r>
    <x v="9"/>
    <s v="C009595"/>
    <s v="0000001050987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404"/>
    <s v="0000001574695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9"/>
    <s v="C010277"/>
    <s v="00000100241992"/>
    <s v="Assurance Obsèques pour un capital de 43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771"/>
    <s v="0000001459795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166"/>
    <s v="000000152459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6778"/>
    <s v="00000010829393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9"/>
    <s v="C009004"/>
    <s v="0000001060560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452"/>
    <s v="0000001063156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414"/>
    <s v="00000000127429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9"/>
    <s v="C005819"/>
    <s v="0000001323308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38054"/>
    <s v="0000001198499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812"/>
    <s v="0000010012024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74"/>
    <s v="00000100169099"/>
    <s v="Valeur Prévoyance Multipartenaire (homme-clé) - Homme clé MANIERE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9"/>
    <s v="C008276"/>
    <s v="0000001280931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286"/>
    <s v="00000012808075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988"/>
    <s v="000000132737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404"/>
    <s v="0000001242463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581"/>
    <s v="00000100067984"/>
    <s v="Assurance Obsèques pour un capital de 3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9"/>
    <s v="C009923"/>
    <s v="0000010024899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577"/>
    <s v="0000001249813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411"/>
    <s v="000000157242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088"/>
    <s v="0000010028893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281"/>
    <s v="0000001505410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9"/>
    <s v="C009592"/>
    <s v="0000000002511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912"/>
    <s v="00000013355422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9"/>
    <s v="C006905"/>
    <s v="00000012946168"/>
    <s v="Assurance Obsèques pour un capital de 5000€ (garantie_obseques_conjoint) [pro_obseques]"/>
    <s v=""/>
    <s v=""/>
    <s v=""/>
    <s v=""/>
    <s v=""/>
    <s v=""/>
    <s v=""/>
    <s v=""/>
    <s v=""/>
    <x v="0"/>
    <n v="1"/>
    <s v=""/>
    <s v=""/>
    <s v=""/>
    <x v="0"/>
    <x v="0"/>
  </r>
  <r>
    <x v="9"/>
    <s v="C009792"/>
    <s v="0000001478280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166"/>
    <s v="0000000010937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85"/>
    <s v="000000001298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004"/>
    <s v="000000115444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4268"/>
    <s v="0000010021396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954"/>
    <s v="0000001037176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433"/>
    <s v="00000011229101"/>
    <s v="Assurance Obsèques pour un capital de 10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9"/>
    <s v="C009707"/>
    <s v="0000001153385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92"/>
    <s v="000000144748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344"/>
    <s v="0000010029435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77"/>
    <s v="0000001045545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726"/>
    <s v="000001002605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8517"/>
    <s v="0000010019581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33"/>
    <s v="000001002992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674"/>
    <s v="0000001240289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707"/>
    <s v="0000001162409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265"/>
    <s v="000000124777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8507"/>
    <s v="0000010028005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5725"/>
    <s v="00000010435093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9"/>
    <s v="C010262"/>
    <s v="0000001411607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7055"/>
    <s v="00000100224999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9"/>
    <s v="C006905"/>
    <s v="00000012946168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79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16"/>
    <s v="00000000081931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9"/>
    <s v="C008577"/>
    <s v="0000001168408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762"/>
    <s v="00000100257430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9"/>
    <s v="C010407"/>
    <s v="0000010004286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9"/>
    <s v="C010278"/>
    <s v="0000010004286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9"/>
    <s v="C010479"/>
    <s v="00000100042869"/>
    <s v="Formule Intégrale (appareils_mobiles_integrale) [part_appareils_mobiles]"/>
    <s v="INITIALE SOINS (initiale_soins) [part_sante]"/>
    <s v="Formule Intégrale (gav_integ) [part_accidents]"/>
    <s v=""/>
    <s v=""/>
    <s v=""/>
    <s v=""/>
    <s v=""/>
    <s v=""/>
    <s v=""/>
    <x v="1"/>
    <n v="3"/>
    <s v="appareils_mobiles"/>
    <s v="sante"/>
    <s v="accidents"/>
    <x v="60"/>
    <x v="3"/>
  </r>
  <r>
    <x v="9"/>
    <s v="C010194"/>
    <s v="0000010004286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32"/>
    <s v="00000100042869"/>
    <s v="Formule Initiale (appareils_mobiles_initiale) [part_appareils_mobiles]"/>
    <s v="Formule Intégrale (gav_integ) [part_accidents]"/>
    <s v="INTEGRALE FORFAIT+ (integrale_forfait) [part_sante]"/>
    <s v=""/>
    <s v=""/>
    <s v=""/>
    <s v=""/>
    <s v=""/>
    <s v=""/>
    <s v=""/>
    <x v="1"/>
    <n v="3"/>
    <s v="appareils_mobiles"/>
    <s v="accidents"/>
    <s v="sante"/>
    <x v="60"/>
    <x v="3"/>
  </r>
  <r>
    <x v="9"/>
    <s v="C010447"/>
    <s v="0000010004286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433"/>
    <s v="00000100042869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9"/>
    <s v="C080066"/>
    <s v="00000100042869"/>
    <s v="INITIALE SOINS (initiale_soins) [part_sante]"/>
    <s v="Formule Intégrale (appareils_mobiles_integrale) [part_appareils_mobiles]"/>
    <s v="Formule Intégrale (gav_integ) [part_accidents]"/>
    <s v="Mon Assurance Décès (assurance_deces) [part_deces]"/>
    <s v=""/>
    <s v=""/>
    <s v=""/>
    <s v=""/>
    <s v=""/>
    <s v=""/>
    <x v="1"/>
    <n v="4"/>
    <s v="sante"/>
    <s v="appareils_mobiles"/>
    <s v="accidents"/>
    <x v="60"/>
    <x v="3"/>
  </r>
  <r>
    <x v="9"/>
    <s v="C005447"/>
    <s v="00000100042869"/>
    <s v="Formule Intégrale (gav_integ) [part_accidents]"/>
    <s v=""/>
    <s v="Propriétaire Occupant - Intégrale (prop_o_integrale) [part_logement]"/>
    <s v=""/>
    <s v=""/>
    <s v=""/>
    <s v=""/>
    <s v=""/>
    <s v=""/>
    <s v=""/>
    <x v="1"/>
    <n v="2"/>
    <s v="accidents"/>
    <s v=""/>
    <s v="logement"/>
    <x v="28"/>
    <x v="2"/>
  </r>
  <r>
    <x v="9"/>
    <s v="C010278"/>
    <s v="0000010004286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851"/>
    <s v="00000100297344"/>
    <s v="INTEGRALE FORFAIT+ (integrale_forfait) [part_sante]"/>
    <s v="Formule Intégrale (gav_integ) [part_accidents]"/>
    <s v="Formule Intégrale (appareils_mobiles_integrale) [part_appareils_mobiles]"/>
    <s v=""/>
    <s v=""/>
    <s v=""/>
    <s v=""/>
    <s v=""/>
    <s v=""/>
    <s v=""/>
    <x v="1"/>
    <n v="3"/>
    <s v="sante"/>
    <s v="accidents"/>
    <s v="appareils_mobiles"/>
    <x v="60"/>
    <x v="3"/>
  </r>
  <r>
    <x v="9"/>
    <s v="C008259"/>
    <s v="00000012946168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9"/>
    <s v="C006414"/>
    <s v="00000015461009"/>
    <s v="INITIALE (initiale) [pro_dds]"/>
    <s v=""/>
    <s v=""/>
    <s v=""/>
    <s v=""/>
    <s v=""/>
    <s v=""/>
    <s v=""/>
    <s v=""/>
    <s v=""/>
    <x v="0"/>
    <n v="1"/>
    <s v=""/>
    <s v=""/>
    <s v=""/>
    <x v="0"/>
    <x v="0"/>
  </r>
  <r>
    <x v="9"/>
    <s v="C009923"/>
    <s v="0000001297065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411"/>
    <s v="0000010028606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9"/>
    <s v="C009708"/>
    <s v="00000013508725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94120"/>
    <s v="0000001239932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30"/>
    <s v="0000000006083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815"/>
    <s v="0000000000301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9"/>
    <s v="C008322"/>
    <s v="00000014160706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9"/>
    <s v="C010085"/>
    <s v="000000147043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8517"/>
    <s v="00000100094572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9"/>
    <s v="C009726"/>
    <s v="00000015496902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954"/>
    <s v="0000010028422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085"/>
    <s v="000000140221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101"/>
    <s v="000000122271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10181"/>
    <s v="0000001384290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674"/>
    <s v="000000146653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8988"/>
    <s v="000000151603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8846"/>
    <s v="0000000010606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262"/>
    <s v="0000001519545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481"/>
    <s v="00000100281442"/>
    <s v="Assurance Obsèques pour un capital de 40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9"/>
    <s v="C009792"/>
    <s v="0000001519772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92"/>
    <s v="0000001323320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331"/>
    <s v="00000011984481"/>
    <s v="Assurance Obsèques pour un capital de 10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9"/>
    <s v="C009977"/>
    <s v="0000010018261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411"/>
    <s v="0000000005652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9"/>
    <s v="C009592"/>
    <s v="000001001030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781"/>
    <s v="0000001080197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708"/>
    <s v="00000013477277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4268"/>
    <s v="0000010011116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9"/>
    <s v="C009620"/>
    <s v="0000001328495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8111"/>
    <s v="0000001111086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9"/>
    <s v="C005971"/>
    <s v="0000001575260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905"/>
    <s v="000001002481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792"/>
    <s v="0000010011005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5607"/>
    <s v="000000152347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10141"/>
    <s v="0000001387597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674"/>
    <s v="0000010011873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8577"/>
    <s v="0000001547445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898"/>
    <s v="00000000143641"/>
    <s v="Propriétaire Non Occupant - Intégrale (prop_n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9"/>
    <s v="C002391"/>
    <s v="0000001080197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166"/>
    <s v="00000011022655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638"/>
    <s v="0000010001269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687"/>
    <s v="0000010006083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85"/>
    <s v="000000001180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781"/>
    <s v="0000001080197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140"/>
    <s v="00000015221512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9"/>
    <s v="C008664"/>
    <s v="00000013809873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9"/>
    <s v="C009074"/>
    <s v="0000001348344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9"/>
    <s v="C009558"/>
    <s v="00000012816698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517"/>
    <s v="00000015524469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9"/>
    <s v="C010085"/>
    <s v="000001000454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10181"/>
    <s v="0000001312812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237"/>
    <s v="00000011593172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9"/>
    <s v="C006905"/>
    <s v="0000001343886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592"/>
    <s v="0000001124657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081"/>
    <s v="00000100253528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649"/>
    <s v="0000001356569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771"/>
    <s v="0000001450433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461"/>
    <s v="000000152807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865"/>
    <s v="00000013627260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414"/>
    <s v="000000230330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10017"/>
    <s v="0000010005933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501"/>
    <s v="00000100018535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9"/>
    <s v="C004268"/>
    <s v="00000013482106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595"/>
    <s v="0000001039133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411"/>
    <s v="000000000453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661"/>
    <s v="0000001227851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905"/>
    <s v="00000013783700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9"/>
    <s v="C004268"/>
    <s v="0000001540091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9"/>
    <s v="C009620"/>
    <s v="00000013412132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9"/>
    <s v="C009088"/>
    <s v="0000010010349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461"/>
    <s v="0000001180111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447"/>
    <s v="00000013233203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954"/>
    <s v="0000010005690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9937"/>
    <s v="0000001191764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551"/>
    <s v="0000001533408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9"/>
    <s v="C009628"/>
    <s v="0000001266029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815"/>
    <s v="0000010001185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37"/>
    <s v="000000150835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6805"/>
    <s v="00000014136147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10010"/>
    <s v="00000100007272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9"/>
    <s v="C010141"/>
    <s v="000001000372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687"/>
    <s v="00000010621210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9"/>
    <s v="C010166"/>
    <s v="000000152459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10262"/>
    <s v="000000138668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4268"/>
    <s v="0000010029707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9"/>
    <s v="C009452"/>
    <s v="00000010442600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808"/>
    <s v="00000100042869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76"/>
    <s v="000001002957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9360"/>
    <s v="0000070014185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6"/>
    <s v="0000070558673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081"/>
    <s v="00000701064834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865"/>
    <s v="0000070001185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858"/>
    <s v="0000070149357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145"/>
    <s v="0000070632416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334"/>
    <s v="00000701074960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905"/>
    <s v="0000070645841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6"/>
    <s v="0000070558673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591"/>
    <s v="0000070129830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859"/>
    <s v="0000070553276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22"/>
    <s v="00000701347550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6"/>
    <s v="0000070555357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961"/>
    <s v="0000070640495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029"/>
    <s v="0000070113179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145"/>
    <s v="0000070024580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630"/>
    <s v="00000700052524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974"/>
    <s v="0000070009955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565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448"/>
    <s v="0000070601091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3494"/>
    <s v="00000705474184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638"/>
    <s v="0000070637074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823"/>
    <s v="0000070143144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258"/>
    <s v="00000701264710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961"/>
    <s v="00000705559365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614"/>
    <s v="0000070596071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730"/>
    <s v="00000706376540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466"/>
    <s v="0000070562524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360"/>
    <s v="0000070014185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60"/>
    <s v="00000700036305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56"/>
    <s v="0000070569118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334"/>
    <s v="0000070109942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865"/>
    <s v="0000070630886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081"/>
    <s v="0000070549069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60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980"/>
    <s v="0000070637295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935"/>
    <s v="0000070582718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103"/>
    <s v="0000070005567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68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2769"/>
    <s v="00000705748114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901"/>
    <s v="0000070544855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382"/>
    <s v="0000070578444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197"/>
    <s v="00000701360910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36"/>
    <s v="0000070600436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665"/>
    <s v="0000070100462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5440"/>
    <s v="0000070120345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512"/>
    <s v="0000070605018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742"/>
    <s v="0000070632529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04"/>
    <s v="0000070610150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491"/>
    <s v="00000700185275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0"/>
    <s v="0000070628487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859"/>
    <s v="0000070122926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56"/>
    <s v="0000070555621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077"/>
    <s v="0000070136483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490"/>
    <s v="0000070126075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6"/>
    <s v="0000070036455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587"/>
    <s v="0000070556302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286"/>
    <s v="00000701318895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398"/>
    <s v="0000070645777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081"/>
    <s v="00000706452960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064"/>
    <s v="00000705500410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53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382"/>
    <s v="0000070038688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830"/>
    <s v="0000070585264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4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60"/>
    <s v="0000070006718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404"/>
    <s v="0000070625534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004"/>
    <s v="0000070545581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481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58"/>
    <s v="0000070545317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859"/>
    <s v="0000070123162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382"/>
    <s v="00000700082710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010"/>
    <s v="0000070635782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064"/>
    <s v="0000070579060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901"/>
    <s v="0000070140033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478"/>
    <s v="00000701183010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4356"/>
    <s v="0000070010290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565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935"/>
    <s v="0000070571940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6"/>
    <s v="0000070592782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077"/>
    <s v="0000070136483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07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689"/>
    <s v="0000070120944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44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6"/>
    <s v="0000070592782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268"/>
    <s v="0000070127595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169"/>
    <s v="0000070610080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269"/>
    <s v="00000705737834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859"/>
    <s v="0000070646523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884"/>
    <s v="0000070127633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60"/>
    <s v="0000070005502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064"/>
    <s v="0000070591285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476"/>
    <s v="0000070644576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738"/>
    <s v="0000070646594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0"/>
    <s v="0000070104155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44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60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15570"/>
    <s v="0000070149011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286"/>
    <s v="0000070132697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079"/>
    <s v="00000706083234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440"/>
    <s v="00000701338510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60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641"/>
    <s v="00000700011844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923"/>
    <s v="0000070586809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6"/>
    <s v="0000070010980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730"/>
    <s v="0000070557235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859"/>
    <s v="0000070124053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634"/>
    <s v="0000070138279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150"/>
    <s v="0000070006941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935"/>
    <s v="00000701377535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081"/>
    <s v="0000070103096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254"/>
    <s v="00000706085115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532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890"/>
    <s v="0000070561168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042"/>
    <s v="0000070631519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03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404"/>
    <s v="0000070588311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483"/>
    <s v="0000070612079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480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6"/>
    <s v="0000070634401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269"/>
    <s v=""/>
    <s v="Mon Assurance Décès (assurance_deces_risque_fiscale) [pro_deces]"/>
    <s v="Protection revenus PRO ESSENTIEL (protection_revenus_pro_essentiel) [pro_accidents]"/>
    <s v="Responsabilité civile des mandataires sociaux (resp_civile_mandataire_sociaux) [pro_rcms]"/>
    <s v=""/>
    <s v=""/>
    <s v=""/>
    <s v=""/>
    <s v=""/>
    <s v=""/>
    <s v=""/>
    <x v="0"/>
    <n v="3"/>
    <s v=""/>
    <s v=""/>
    <s v=""/>
    <x v="0"/>
    <x v="0"/>
  </r>
  <r>
    <x v="10"/>
    <s v="R009830"/>
    <s v="00000706173985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6"/>
    <s v="0000070645504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360"/>
    <s v="0000070011842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065"/>
    <s v="0000070625471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11594"/>
    <s v="0000070110089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382"/>
    <s v="0000070003533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325"/>
    <s v="0000070104640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969"/>
    <s v="0000070005982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268"/>
    <s v="00000701041274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334"/>
    <s v="0000070110528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446"/>
    <s v="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5446"/>
    <s v="0000070631979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863"/>
    <s v="0000070106812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682"/>
    <s v="00000701485373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0"/>
    <s v="R008342"/>
    <s v="0000070626739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371"/>
    <s v="0000070018305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609"/>
    <s v="000007060224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20436"/>
    <s v="000007001687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8510"/>
    <s v="0000070107945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106"/>
    <s v="00000701422094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540"/>
    <s v="0000070590657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638"/>
    <s v="0000070642568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9729"/>
    <s v="0000070129364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367"/>
    <s v="0000070139639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830"/>
    <s v="0000070595984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6371"/>
    <s v="00000700208578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0"/>
    <s v="R006917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7540"/>
    <s v="00000705666380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7853"/>
    <s v="0000070557621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5285"/>
    <s v="0000070144578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010"/>
    <s v="00000706239713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8487"/>
    <s v="00000701473022"/>
    <s v="TIERS - Intégrale (tiers_integral) [part_vehicules]"/>
    <s v="Formule Locataire intégrale (locataire_integrale) [part_logement]"/>
    <s v="Formule Intégrale (gav_integ) [part_accidents]"/>
    <s v="Pleins droits (pleins_droits) [part_litiges]"/>
    <s v=""/>
    <s v=""/>
    <s v=""/>
    <s v=""/>
    <s v=""/>
    <s v=""/>
    <x v="1"/>
    <n v="4"/>
    <s v="vehicules"/>
    <s v="logement"/>
    <s v="accidents"/>
    <x v="10"/>
    <x v="3"/>
  </r>
  <r>
    <x v="10"/>
    <s v="R0064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854"/>
    <s v="0000070012303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9634"/>
    <s v="00000706222094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421"/>
    <s v="0000070548264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8045"/>
    <s v="0000070118474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742"/>
    <s v="0000070128196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130"/>
    <s v="0000070124440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557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7665"/>
    <s v="00000701041358"/>
    <s v="Assurance Obsèques pour un capital de 100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10"/>
    <s v="R009360"/>
    <s v="00000701002229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0"/>
    <s v="R006380"/>
    <s v="00000706335176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8417"/>
    <s v="000007012503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6390"/>
    <s v="0000070631877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759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6"/>
    <s v="0000070551783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9631"/>
    <s v="00000700094010"/>
    <s v="Formule Locataire intégrale (locataire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10"/>
    <s v="R007738"/>
    <s v="0000070644366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20557"/>
    <s v=""/>
    <s v="INTEGRALE FORFAIT+ (integrale_forfait) [pro_dds]"/>
    <s v=""/>
    <s v=""/>
    <s v=""/>
    <s v=""/>
    <s v=""/>
    <s v=""/>
    <s v=""/>
    <s v=""/>
    <s v=""/>
    <x v="0"/>
    <n v="1"/>
    <s v=""/>
    <s v=""/>
    <s v=""/>
    <x v="0"/>
    <x v="0"/>
  </r>
  <r>
    <x v="10"/>
    <s v="R008529"/>
    <s v="0000070597288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724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308"/>
    <s v="000007062585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9865"/>
    <s v="000007054678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8608"/>
    <s v="00000701490584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709"/>
    <s v="0000070124704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240"/>
    <s v=""/>
    <s v="Multirisque Professionnelle : sans local (pro_sans_locaux) [pro_locaux]"/>
    <s v=""/>
    <s v=""/>
    <s v=""/>
    <s v=""/>
    <s v=""/>
    <s v=""/>
    <s v=""/>
    <s v=""/>
    <s v=""/>
    <x v="0"/>
    <n v="1"/>
    <s v=""/>
    <s v=""/>
    <s v=""/>
    <x v="0"/>
    <x v="0"/>
  </r>
  <r>
    <x v="10"/>
    <s v="r020557"/>
    <s v="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0"/>
    <s v="R009830"/>
    <s v="0000070135819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9884"/>
    <s v="0000070113953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169"/>
    <s v="00000700370121"/>
    <s v="Assurance Obsèques pour un capital de 3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7992"/>
    <s v="00000701253875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0"/>
    <s v="R020187"/>
    <s v="00000706468448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0"/>
    <s v="R008516"/>
    <s v="000007000174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20557"/>
    <s v="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0"/>
    <s v="R011422"/>
    <s v="0000070106425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58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04"/>
    <s v="0000070569042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277"/>
    <s v="0000070020616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214"/>
    <s v="00000700046356"/>
    <s v="Assurance Obsèques pour un capital de 8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0"/>
    <s v="R020066"/>
    <s v="00000705869930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042"/>
    <s v="0000070140179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010"/>
    <s v="0000070623971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9865"/>
    <s v="00000705450345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10"/>
    <s v="R008516"/>
    <s v="000007055295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7806"/>
    <s v="0000070556557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7442"/>
    <s v="0000070004380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29"/>
    <s v="000007014714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9752"/>
    <s v="0000070108065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992"/>
    <s v="00000701267430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466"/>
    <s v="0000070626985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9881"/>
    <s v="00000701354425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032"/>
    <s v="000007054716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20277"/>
    <s v="0000070569227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0"/>
    <s v="R002906"/>
    <s v="0000070578334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20"/>
    <s v="00000701383691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0"/>
    <s v="R007480"/>
    <s v="0000070638674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9360"/>
    <s v="000007001481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8193"/>
    <s v="00000706134125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8516"/>
    <s v="000007055295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8382"/>
    <s v="0000070013384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7269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0"/>
    <s v="R008077"/>
    <s v="0000070566661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0"/>
    <s v="R020456"/>
    <s v="0000070002670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5964"/>
    <s v="00000701119906"/>
    <s v="INTEGRALE FORFAIT+ (integrale_forfait) [agri_dds]"/>
    <s v="Formule Intégrale (gav_integ) [agri_accidentsvie]"/>
    <s v="Assurance Obsèques pour un capital de 5000€ (garantie_obseques) [agri_obseques]"/>
    <s v=""/>
    <s v=""/>
    <s v=""/>
    <s v=""/>
    <s v=""/>
    <s v=""/>
    <s v=""/>
    <x v="0"/>
    <n v="3"/>
    <s v=""/>
    <s v=""/>
    <s v=""/>
    <x v="0"/>
    <x v="0"/>
  </r>
  <r>
    <x v="10"/>
    <s v="R020042"/>
    <s v="0000070147492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540"/>
    <s v="0000070580810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6"/>
    <s v="000007000939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9641"/>
    <s v="0000070007746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6390"/>
    <s v="00000706364833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8670"/>
    <s v="00000700134625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16964"/>
    <s v="00000705617544"/>
    <s v="INITIALE (initiale) [pro_dds]"/>
    <s v=""/>
    <s v=""/>
    <s v=""/>
    <s v=""/>
    <s v=""/>
    <s v=""/>
    <s v=""/>
    <s v=""/>
    <s v=""/>
    <x v="0"/>
    <n v="1"/>
    <s v=""/>
    <s v=""/>
    <s v=""/>
    <x v="0"/>
    <x v="0"/>
  </r>
  <r>
    <x v="10"/>
    <s v="R006978"/>
    <s v="00000706214952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56"/>
    <s v="0000070575558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903"/>
    <s v="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759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595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0"/>
    <s v="R006440"/>
    <s v="00000701339942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0"/>
    <s v="R007926"/>
    <s v="0000070148099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8516"/>
    <s v="0000070020121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6961"/>
    <s v="0000070128725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8510"/>
    <s v="0000070559901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308"/>
    <s v="000007057752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20187"/>
    <s v="00000706227541"/>
    <s v="Propriétaire Occupant - Initiale (prop_o_initiale) [part_logement]"/>
    <s v="EKO (tiers_initial) [part_vehicules]"/>
    <s v=""/>
    <s v="Formule Initiale (gav_init) [part_accidents]"/>
    <s v=""/>
    <s v=""/>
    <s v=""/>
    <s v=""/>
    <s v=""/>
    <s v=""/>
    <x v="1"/>
    <n v="3"/>
    <s v="logement"/>
    <s v="vehicules"/>
    <s v=""/>
    <x v="22"/>
    <x v="2"/>
  </r>
  <r>
    <x v="10"/>
    <s v="r020557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389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698"/>
    <s v="0000070101471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26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079"/>
    <s v="0000070641631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6398"/>
    <s v="0000070586394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081"/>
    <s v="000007056474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2592"/>
    <s v="0000070021915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7704"/>
    <s v="0000070023087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8670"/>
    <s v="00000706095195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60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61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48"/>
    <s v="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0"/>
    <s v="R020483"/>
    <s v="0000070631432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20425"/>
    <s v="00000706432295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0"/>
    <s v="R007516"/>
    <s v="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0"/>
    <s v="R020448"/>
    <s v="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0"/>
    <s v="R009010"/>
    <s v="0000070623971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9725"/>
    <s v="0000070024667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4356"/>
    <s v="00000700220833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5285"/>
    <s v=""/>
    <s v="Valeur Prévoyance Multipartenaire (homme-clé) - Homme clé dubois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0"/>
    <s v="R017036"/>
    <s v="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10"/>
    <s v="R020609"/>
    <s v="0000070150059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2769"/>
    <s v="00000700024661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886"/>
    <s v="0000070108691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8612"/>
    <s v="0000070140440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7010"/>
    <s v="0000070023409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8612"/>
    <s v="0000070140440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600"/>
    <s v="0000070145491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0"/>
    <s v="R009634"/>
    <s v="000007014205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064"/>
    <s v="000007054919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8500"/>
    <s v="0000070102988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9286"/>
    <s v="0000070140933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0"/>
    <s v="R020079"/>
    <s v="0000070578943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9740"/>
    <s v="00000705455219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476"/>
    <s v="000007063757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7806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3973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8382"/>
    <s v="000007063990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8271"/>
    <s v="00000700062599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0"/>
    <s v="R020160"/>
    <s v="00000701318717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265"/>
    <s v="00000701265479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10"/>
    <s v="R020079"/>
    <s v="0000070578943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8094"/>
    <s v="00000701479492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20573"/>
    <s v="0000070019724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20452"/>
    <s v="0000070144376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169"/>
    <s v="00000700011132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8398"/>
    <s v="0000070148655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906"/>
    <s v="000007010987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9830"/>
    <s v="0000070135819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6495"/>
    <s v="00000705603835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0"/>
    <s v="R020187"/>
    <s v="00000705983089"/>
    <s v="Formule Initiale (gav_init) [part_accidents]"/>
    <s v="TIERS - Intégrale (tiers_integral) [part_vehicules]"/>
    <s v=""/>
    <s v=""/>
    <s v=""/>
    <s v=""/>
    <s v=""/>
    <s v=""/>
    <s v=""/>
    <s v=""/>
    <x v="1"/>
    <n v="2"/>
    <s v="accidents"/>
    <s v="vehicules"/>
    <s v=""/>
    <x v="21"/>
    <x v="2"/>
  </r>
  <r>
    <x v="10"/>
    <s v="R007452"/>
    <s v="0000070573643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5346"/>
    <s v="00000706451618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15325"/>
    <s v="00000705933404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6"/>
    <s v="000007002137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7240"/>
    <s v="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8510"/>
    <s v="000007063728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9317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7859"/>
    <s v="0000070630674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7595"/>
    <s v="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7705"/>
    <s v="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7705"/>
    <s v="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6390"/>
    <s v="00000705895741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20456"/>
    <s v="00000700141549"/>
    <s v="Mon Assurance Décès (assurance_deces) [part_deces]"/>
    <s v="Assurance Obsèques pour un capital de 6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0"/>
    <s v="R006440"/>
    <s v="00000705725351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20169"/>
    <s v="000007002279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7442"/>
    <s v="0000070009557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0"/>
    <s v="R008407"/>
    <s v="00000701324888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0"/>
    <s v="R008516"/>
    <s v="0000070021483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4691"/>
    <s v="00000705698753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0"/>
    <s v="R009890"/>
    <s v="00000701111227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7688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0"/>
    <s v="R006609"/>
    <s v=""/>
    <s v="Assurance Récoltes Arboriculture (recoltes_arboriculture) [agri_climat]"/>
    <s v=""/>
    <s v=""/>
    <s v=""/>
    <s v=""/>
    <s v=""/>
    <s v=""/>
    <s v=""/>
    <s v=""/>
    <s v=""/>
    <x v="0"/>
    <n v="1"/>
    <s v=""/>
    <s v=""/>
    <s v=""/>
    <x v="0"/>
    <x v="0"/>
  </r>
  <r>
    <x v="10"/>
    <s v="R020310"/>
    <s v="00000701445582"/>
    <s v="Vers l’Autonomie (500€) (vers_autonomie_capital) [pro_autonomie]"/>
    <s v=""/>
    <s v=""/>
    <s v=""/>
    <s v=""/>
    <s v=""/>
    <s v=""/>
    <s v=""/>
    <s v=""/>
    <s v=""/>
    <x v="0"/>
    <n v="1"/>
    <s v=""/>
    <s v=""/>
    <s v=""/>
    <x v="0"/>
    <x v="0"/>
  </r>
  <r>
    <x v="10"/>
    <s v="R006609"/>
    <s v=""/>
    <s v="Assurance Récoltes Arboriculture (recoltes_arboriculture) [agri_climat]"/>
    <s v=""/>
    <s v=""/>
    <s v=""/>
    <s v=""/>
    <s v=""/>
    <s v=""/>
    <s v=""/>
    <s v=""/>
    <s v=""/>
    <x v="0"/>
    <n v="1"/>
    <s v=""/>
    <s v=""/>
    <s v=""/>
    <x v="0"/>
    <x v="0"/>
  </r>
  <r>
    <x v="10"/>
    <s v="R020600"/>
    <s v="00000701361678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4803"/>
    <s v="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7806"/>
    <s v="00000706464136"/>
    <s v="Protection revenus PRO Optimum (protection_revenus_pro_optimum_palier_365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10"/>
    <s v="R004803"/>
    <s v="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9301"/>
    <s v="00000701045918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436"/>
    <s v="0000070017267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0"/>
    <s v="R007240"/>
    <s v="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09150"/>
    <s v="0000070023955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20192"/>
    <s v="0000070573291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0"/>
    <s v="R020103"/>
    <s v="0000070009611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986"/>
    <s v="0000005052448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22"/>
    <s v="0000000009305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86"/>
    <s v="0000005052448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982"/>
    <s v="0000005037805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07"/>
    <s v="0000005041301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106"/>
    <s v="0000000051581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81"/>
    <s v="0000003269253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7"/>
    <s v="0000000015288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115"/>
    <s v="0000003270055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105"/>
    <s v="0000000006740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424"/>
    <s v="0000000029795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757"/>
    <s v="0000000011319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732"/>
    <s v="0000000052926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22"/>
    <s v="0000000009305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930"/>
    <s v="0000003319110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38"/>
    <s v="0000000012891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54"/>
    <s v="0000005024952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403"/>
    <s v="0000000050163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467"/>
    <s v="0000005032312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1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01055"/>
    <s v="0000000011505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859"/>
    <s v="0000005027071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354"/>
    <s v="0000003269349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206"/>
    <s v="0000005030572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28"/>
    <s v="0000000017925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7"/>
    <s v="0000005050986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11"/>
    <s v="0000005030985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30"/>
    <s v="0000005026849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640"/>
    <s v="0000000034251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27740"/>
    <s v="0000005023457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38"/>
    <s v="0000000046914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73"/>
    <s v="0000000047022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28"/>
    <s v="0000005040832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106"/>
    <s v="0000000005601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08"/>
    <s v="0000000018107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464"/>
    <s v="0000005000086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34"/>
    <s v="0000003330388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90"/>
    <s v="0000005051867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493"/>
    <s v="0000000044713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86"/>
    <s v="0000000048360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71"/>
    <s v="0000000047475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42"/>
    <s v="0000003330197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361"/>
    <s v="0000005047760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534"/>
    <s v="0000000036266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859"/>
    <s v="0000000034783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646"/>
    <s v="0000005019292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48"/>
    <s v="0000003342115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6152"/>
    <s v="0000000026404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091"/>
    <s v="0000003329136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09002"/>
    <s v="0000005017529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30"/>
    <s v="0000005026849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479"/>
    <s v="0000003329103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77"/>
    <s v="0000003306053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668"/>
    <s v="0000003307895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2433"/>
    <s v="0000003294531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86"/>
    <s v="0000003302989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3"/>
    <s v="0000000043247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991"/>
    <s v="0000005042072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38"/>
    <s v="0000005026058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206"/>
    <s v="0000000024886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86"/>
    <s v="0000003335899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115"/>
    <s v="0000003326300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71"/>
    <s v="0000000053930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83"/>
    <s v="0000005022008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09002"/>
    <s v="0000005017529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73"/>
    <s v="0000000051048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001"/>
    <s v="0000000000399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4"/>
    <s v="0000003342303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3"/>
    <s v="0000000043247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900"/>
    <s v="0000000022041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08"/>
    <s v="0000003310702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61"/>
    <s v="0000005017176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47"/>
    <s v="0000003341195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3803"/>
    <s v="0000000044452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86"/>
    <s v="0000003267760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321"/>
    <s v="0000000008359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251"/>
    <s v="0000003302172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54"/>
    <s v="0000000029979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21"/>
    <s v="0000000011540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83"/>
    <s v="0000003326716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106"/>
    <s v="0000003321346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859"/>
    <s v="0000003333563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29"/>
    <s v="0000005015227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078"/>
    <s v="0000003266717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7"/>
    <s v="0000003269142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2545"/>
    <s v="0000003305763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219"/>
    <s v="0000003303844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0312"/>
    <s v="0000003300814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489"/>
    <s v="0000003294879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3064"/>
    <s v="0000000051950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52"/>
    <s v="0000005029772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47"/>
    <s v="0000000040357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34"/>
    <s v="0000000019276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54"/>
    <s v="0000005017181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466"/>
    <s v="0000000039613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884"/>
    <s v="0000000005185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321"/>
    <s v="0000000008359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3803"/>
    <s v="0000005018689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1266"/>
    <s v="0000000016306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25"/>
    <s v="0000000044623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45"/>
    <s v="0000000005491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631"/>
    <s v="0000005052087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12"/>
    <s v="0000005024519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0202"/>
    <s v="0000005018656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81"/>
    <s v="0000000011307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333"/>
    <s v="0000003341248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93"/>
    <s v="0000000014858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04"/>
    <s v="0000000003454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72"/>
    <s v="0000000038444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33"/>
    <s v="0000000010979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859"/>
    <s v="0000003330383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17"/>
    <s v="0000000047223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251"/>
    <s v="0000003302172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678"/>
    <s v="0000003286030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516"/>
    <s v="0000000014224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293"/>
    <s v="0000000050758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00"/>
    <s v="0000005017343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2683"/>
    <s v="0000003302266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293"/>
    <s v="0000000050758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15"/>
    <s v="0000005033197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858"/>
    <s v="0000003268516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61"/>
    <s v="0000000048677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489"/>
    <s v="0000000015579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52"/>
    <s v="0000000045051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338"/>
    <s v="0000005048527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86"/>
    <s v="0000003307668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28"/>
    <s v="0000005039037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3"/>
    <s v="0000003303772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38"/>
    <s v="0000000016711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11"/>
    <s v="0000000050947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091"/>
    <s v="0000000006839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25"/>
    <s v="0000003284298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565"/>
    <s v="0000005052704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08"/>
    <s v="0000000013017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293"/>
    <s v="0000005051013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3803"/>
    <s v="0000005018689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3"/>
    <s v="0000005018802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499"/>
    <s v="0000005048471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882"/>
    <s v="0000000019436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6136"/>
    <s v="0000003321799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325"/>
    <s v="0000003302125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83"/>
    <s v="0000003268314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361"/>
    <s v="0000005052937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03"/>
    <s v="0000000042411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12"/>
    <s v="0000003318679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45"/>
    <s v="0000000030263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184"/>
    <s v="0000005051543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89"/>
    <s v="0000005050514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049"/>
    <s v="0000005023273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676"/>
    <s v="0000000037815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30"/>
    <s v="0000000035057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6142"/>
    <s v="0000000037520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174"/>
    <s v="0000005017983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162"/>
    <s v="0000005013394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338"/>
    <s v="0000005022904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6123"/>
    <s v="0000003326845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321"/>
    <s v="0000000008359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39"/>
    <s v="0000000053184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184"/>
    <s v="0000000053612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56"/>
    <s v="0000000047813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34"/>
    <s v="0000000019508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72"/>
    <s v="0000000041049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0883"/>
    <s v="0000005052932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3122"/>
    <s v="0000005052932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15"/>
    <s v="0000003265443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61"/>
    <s v="0000000033490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45"/>
    <s v="0000003322906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4"/>
    <s v="0000003345613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16"/>
    <s v="0000003326750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38"/>
    <s v="0000005052141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33"/>
    <s v="0000000040703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493"/>
    <s v="0000003283387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803"/>
    <s v="0000005034519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706"/>
    <s v="0000003344715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52"/>
    <s v="0000003308601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52"/>
    <s v="0000000048906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48"/>
    <s v="0000005049793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13"/>
    <s v="0000000053269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00978"/>
    <s v="0000005052289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219"/>
    <s v="0000003301014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12"/>
    <s v="0000005023462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92"/>
    <s v="0000000026641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489"/>
    <s v="0000003316641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674"/>
    <s v="0000000001103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184"/>
    <s v="0000003311003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54"/>
    <s v="0000000048130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678"/>
    <s v="0000005048249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961"/>
    <s v="0000003331589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83"/>
    <s v="0000003293263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695"/>
    <s v="0000000023064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4"/>
    <s v="0000005043919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96"/>
    <s v="0000003314042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621"/>
    <s v="0000005011739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254"/>
    <s v="0000000048666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188"/>
    <s v="0000003266989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22322"/>
    <s v="0000005018115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714"/>
    <s v="0000000032897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219"/>
    <s v="0000005037772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3"/>
    <s v="0000003296575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90"/>
    <s v="0000005044336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00"/>
    <s v="0000005026571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15"/>
    <s v="0000000043137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145"/>
    <s v="0000003304950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0312"/>
    <s v="0000000028094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42"/>
    <s v="0000000051084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535"/>
    <s v="0000005052803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859"/>
    <s v="0000003312522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961"/>
    <s v="0000003303144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858"/>
    <s v="0000003297877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54"/>
    <s v="0000005051608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631"/>
    <s v="0000000030072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2594"/>
    <s v="0000003300106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115"/>
    <s v="0000003270055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11"/>
    <s v="0000005036846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30"/>
    <s v="0000003345677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678"/>
    <s v="0000005039198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498"/>
    <s v="0000003289473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86"/>
    <s v="0000005051618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52"/>
    <s v="0000005005926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29"/>
    <s v="0000003332191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4"/>
    <s v="0000003279334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466"/>
    <s v="0000003313476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0202"/>
    <s v="0000005019168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001"/>
    <s v="0000000015546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47"/>
    <s v="0000005002411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396"/>
    <s v="0000000000329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74"/>
    <s v="0000005006189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27"/>
    <s v="0000005020844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162"/>
    <s v="0000003309629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224"/>
    <s v="0000003302024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575"/>
    <s v="0000000052657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3064"/>
    <s v="0000003314240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396"/>
    <s v="0000005037976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90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7"/>
    <s v="0000000013089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4"/>
    <s v="0000005041561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115"/>
    <s v="0000003269286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436"/>
    <s v="0000000037665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48"/>
    <s v="0000005052923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783"/>
    <s v="0000000001142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42"/>
    <s v="0000000046225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79"/>
    <s v="0000000024233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049"/>
    <s v="0000005023273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647"/>
    <s v="0000003287558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61"/>
    <s v="0000003273830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01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293"/>
    <s v="0000003341897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3"/>
    <s v="0000003324850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615"/>
    <s v="0000000016087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575"/>
    <s v="0000005053011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72"/>
    <s v="0000003336334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45"/>
    <s v="0000000030788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54"/>
    <s v="0000005037999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859"/>
    <s v="0000003339208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0096"/>
    <s v="0000000048556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81"/>
    <s v="0000000018572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329"/>
    <s v="0000000009804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38"/>
    <s v="0000005019954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95"/>
    <s v="0000005020585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71"/>
    <s v="0000003277910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08"/>
    <s v="0000005051623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96"/>
    <s v="0000003312766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27"/>
    <s v="0000000010485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575"/>
    <s v="0000005052807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53"/>
    <s v="0000000036450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3686"/>
    <s v="0000003291677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553"/>
    <s v="0000005050831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00"/>
    <s v="0000000008908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34"/>
    <s v="0000003271841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4"/>
    <s v="0000000019015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17"/>
    <s v="0000000044898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93"/>
    <s v="0000003314193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161"/>
    <s v="0000000003364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863"/>
    <s v="0000000020226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249"/>
    <s v="0000003344858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151"/>
    <s v="0000003266774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24"/>
    <s v="0000000018700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859"/>
    <s v="0000003317119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81"/>
    <s v="0000005052980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48"/>
    <s v="0000000023919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493"/>
    <s v="0000003334125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147"/>
    <s v="0000000021922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3064"/>
    <s v="0000005016898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62"/>
    <s v="0000000037597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266"/>
    <s v="0000000040176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11"/>
    <s v="0000005052925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938"/>
    <s v="0000000044859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332"/>
    <s v="0000000035294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686"/>
    <s v="0000005052802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30"/>
    <s v="0000005026001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249"/>
    <s v="0000003344858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64"/>
    <s v="0000000020415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27235"/>
    <s v="0000000011491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424"/>
    <s v="0000000045617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332"/>
    <s v="0000005000226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275"/>
    <s v="0000000039605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249"/>
    <s v="0000003344858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38"/>
    <s v="0000000050980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17"/>
    <s v="0000000052738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54"/>
    <s v="0000000032639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84"/>
    <s v="0000000022886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16"/>
    <s v="0000000037123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09269"/>
    <s v="0000005006932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46"/>
    <s v="0000000034936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96"/>
    <s v="0000005006932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004"/>
    <s v="0000000036504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30"/>
    <s v="0000005031113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90"/>
    <s v="0000003314008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156"/>
    <s v="0000005006932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67"/>
    <s v="0000005006932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115"/>
    <s v="0000005006932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139"/>
    <s v="0000003341733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77"/>
    <s v="0000003281211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86"/>
    <s v="0000003319657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2173"/>
    <s v="0000003268034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9326"/>
    <s v="0000005051814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304"/>
    <s v="00000050164957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9503"/>
    <s v="0000003331367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5042"/>
    <s v=""/>
    <s v="Formule Intégrale (appareils_mobiles_integrale) [pro_appareils_mobiles]"/>
    <s v=""/>
    <s v=""/>
    <s v=""/>
    <s v=""/>
    <s v=""/>
    <s v=""/>
    <s v=""/>
    <s v=""/>
    <s v=""/>
    <x v="0"/>
    <n v="1"/>
    <s v=""/>
    <s v=""/>
    <s v=""/>
    <x v="0"/>
    <x v="0"/>
  </r>
  <r>
    <x v="11"/>
    <s v="G547672"/>
    <s v="00000050361665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9240"/>
    <s v="00000050348526"/>
    <s v="Mon Assurance Décès (assurance_deces) [part_deces]"/>
    <s v="INTEGRALE (integrale) [part_sante]"/>
    <s v="Formule Intégrale (appareils_mobiles_integrale) [part_appareils_mobiles]"/>
    <s v=""/>
    <s v=""/>
    <s v=""/>
    <s v=""/>
    <s v=""/>
    <s v=""/>
    <s v=""/>
    <x v="1"/>
    <n v="3"/>
    <s v="deces"/>
    <s v="sante"/>
    <s v="appareils_mobiles"/>
    <x v="61"/>
    <x v="3"/>
  </r>
  <r>
    <x v="11"/>
    <s v="G550219"/>
    <s v="0000003317844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7508"/>
    <s v="0000003298432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17"/>
    <s v="000000501985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8156"/>
    <s v="0000005006932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67"/>
    <s v="0000005006932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339"/>
    <s v="00000032726705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1"/>
    <s v="G549189"/>
    <s v="0000000041873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141"/>
    <s v="0000005006932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8489"/>
    <s v="00000050332883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50071"/>
    <s v="0000005006932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5669"/>
    <s v="0000005048803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8918"/>
    <s v="00000000086133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1"/>
    <s v="G544009"/>
    <s v="00000023780452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1"/>
    <s v="G549219"/>
    <s v="000000331989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996"/>
    <s v="000000330623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486"/>
    <s v="0000003325655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489"/>
    <s v="0000005006348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50048"/>
    <s v="0000005053003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9968"/>
    <s v="00000050069322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1"/>
    <s v="G544900"/>
    <s v="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11"/>
    <s v="G549809"/>
    <s v="00000050520225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34"/>
    <s v="00000000084648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5875"/>
    <s v="0000000010526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938"/>
    <s v="0000000008803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7897"/>
    <s v="0000000008429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01028"/>
    <s v="00000000021000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1"/>
    <s v="G509362"/>
    <s v="0000000013675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162"/>
    <s v="00000050527597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1"/>
    <s v="G549467"/>
    <s v="0000000035621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50015"/>
    <s v="0000003292490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03"/>
    <s v="000000501903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464"/>
    <s v="00000000191666"/>
    <s v="Assurance Obsèques pour un capital de 3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50115"/>
    <s v="00000050199208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5151"/>
    <s v="000000333067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001"/>
    <s v="00000000149969"/>
    <s v="Deux roues - Tous Risques Initiale (A2_tt_risques_initiale) [part_vehicules]"/>
    <s v="Propriétaire Occupant - Intégrale (prop_o_integrale) [part_logement]"/>
    <s v="Formule Intégrale (gav_integ) [part_accidents]"/>
    <s v="Pleins droits (pleins_droits) [part_litiges]"/>
    <s v="Pack NEXECUR (securite_nexecur) [part_securite]"/>
    <s v=""/>
    <s v=""/>
    <s v=""/>
    <s v=""/>
    <s v=""/>
    <x v="1"/>
    <n v="5"/>
    <s v="vehicules"/>
    <s v="logement"/>
    <s v="accidents"/>
    <x v="10"/>
    <x v="3"/>
  </r>
  <r>
    <x v="11"/>
    <s v="G548333"/>
    <s v="0000003341248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240"/>
    <s v="0000005040332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8654"/>
    <s v="0000000031457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27740"/>
    <s v="000000500517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50072"/>
    <s v="0000000049078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466"/>
    <s v="0000003332388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8206"/>
    <s v="00000050086516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189"/>
    <s v="0000003340009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81"/>
    <s v="0000000003690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980"/>
    <s v="00000032896657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1"/>
    <s v="G549939"/>
    <s v="000000003946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50092"/>
    <s v="000000330686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424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57"/>
    <s v="0000005037694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72"/>
    <s v="0000003283934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523"/>
    <s v="000000334115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50053"/>
    <s v="000000334043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50071"/>
    <s v="0000005037009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638"/>
    <s v="0000005038317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52"/>
    <s v="00000033086012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1"/>
    <s v="G548489"/>
    <s v="00000050210670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9761"/>
    <s v="0000005019178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8489"/>
    <s v="0000005021067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489"/>
    <s v="0000005021067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89"/>
    <s v="0000005035529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8489"/>
    <s v="00000032695961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7672"/>
    <s v="00000050361665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2173"/>
    <s v="0000003299404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1"/>
    <s v="G549938"/>
    <s v="0000005018980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1"/>
    <s v="G550003"/>
    <s v="000000500587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5907"/>
    <s v="0000000045735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598"/>
    <s v="0000000040256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50115"/>
    <s v="0000003284975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81"/>
    <s v="000000000560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703"/>
    <s v="0000000040854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0202"/>
    <s v="0000000034587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7884"/>
    <s v="0000000017887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7290"/>
    <s v="00000050069322"/>
    <s v="TOUS RISQUES - Intégrale (tt_risque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11"/>
    <s v="G547321"/>
    <s v="00000050505851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4678"/>
    <s v="00000033015401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1"/>
    <s v="G548862"/>
    <s v="00000032672387"/>
    <s v="TOUS RISQUES - Intégrale (tt_risques_integral) [part_vehicules]"/>
    <s v="INITIALE (initiale) [part_sante]"/>
    <s v=""/>
    <s v=""/>
    <s v=""/>
    <s v=""/>
    <s v=""/>
    <s v=""/>
    <s v=""/>
    <s v=""/>
    <x v="1"/>
    <n v="2"/>
    <s v="vehicules"/>
    <s v="sante"/>
    <s v=""/>
    <x v="35"/>
    <x v="2"/>
  </r>
  <r>
    <x v="11"/>
    <s v="G550056"/>
    <s v="0000000047813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467"/>
    <s v="000000004669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867"/>
    <s v="0000000044534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5324"/>
    <s v="0000003345712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004"/>
    <s v="0000005050600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50279"/>
    <s v="0000003310512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3958"/>
    <s v="000000505297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6033"/>
    <s v="00000000239226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11"/>
    <s v="G548333"/>
    <s v="00000000357735"/>
    <s v="Propriétaire Occupant - Intégrale (prop_o_integrale) [part_logement]"/>
    <s v="TOUS RISQUES - Initiale (tt_risques_initial) [part_vehicules]"/>
    <s v="INTEGRALE (integrale) [part_sante]"/>
    <s v="Pleins droits (pleins_droits) [part_litiges]"/>
    <s v=""/>
    <s v=""/>
    <s v=""/>
    <s v=""/>
    <s v=""/>
    <s v=""/>
    <x v="1"/>
    <n v="4"/>
    <s v="logement"/>
    <s v="vehicules"/>
    <s v="sante"/>
    <x v="16"/>
    <x v="3"/>
  </r>
  <r>
    <x v="11"/>
    <s v="G550033"/>
    <s v="00000050520398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1"/>
    <s v="G549986"/>
    <s v="0000005007288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50003"/>
    <s v="0000003330930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09266"/>
    <s v="00000000032451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1"/>
    <s v="G549945"/>
    <s v="0000005044421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50045"/>
    <s v="0000000047282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9091"/>
    <s v="0000003271880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50087"/>
    <s v="000000505014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7261"/>
    <s v="0000003319912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0096"/>
    <s v="0000000046636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651"/>
    <s v="00000050320019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11"/>
    <s v="G550052"/>
    <s v="0000005013194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50048"/>
    <s v="0000000031374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9938"/>
    <s v="0000005049125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89"/>
    <s v="0000000020336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045"/>
    <s v="0000005053110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744"/>
    <s v="00000000157783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1"/>
    <s v="G550256"/>
    <s v="0000005038687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761"/>
    <s v="0000003318858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837"/>
    <s v="0000005047597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9953"/>
    <s v="0000000048630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5162"/>
    <s v="00000050371824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1"/>
    <s v="G548489"/>
    <s v="0000005044895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3064"/>
    <s v="00000050251232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1266"/>
    <s v="000000001620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4678"/>
    <s v="00000000340489"/>
    <s v="Formule Initiale (gav_init) [part_accidents]"/>
    <s v="Assurance Obsèques pour un capital de 4000€ (garantie_obseques) [part_obseques]"/>
    <s v=""/>
    <s v=""/>
    <s v=""/>
    <s v=""/>
    <s v=""/>
    <s v=""/>
    <s v=""/>
    <s v=""/>
    <x v="1"/>
    <n v="2"/>
    <s v="accidents"/>
    <s v="obseques"/>
    <s v=""/>
    <x v="54"/>
    <x v="2"/>
  </r>
  <r>
    <x v="11"/>
    <s v="G550056"/>
    <s v="0000003316002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03"/>
    <s v="0000005032180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38"/>
    <s v="000000500371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508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219"/>
    <s v="0000000018214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8245"/>
    <s v="0000005015998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9803"/>
    <s v="00000050524480"/>
    <s v="TOUS RISQUES - Initiale (tt_risques_initial) [part_vehicules]"/>
    <s v="Formule Locataire intégrale (locataire_integrale) [part_logement]"/>
    <s v="Pleins droits (pleins_droits) [part_litiges]"/>
    <s v="Formule Initiale (gav_init) [part_accidents]"/>
    <s v=""/>
    <s v=""/>
    <s v=""/>
    <s v=""/>
    <s v=""/>
    <s v=""/>
    <x v="1"/>
    <n v="4"/>
    <s v="vehicules"/>
    <s v="logement"/>
    <s v="litiges"/>
    <x v="19"/>
    <x v="3"/>
  </r>
  <r>
    <x v="11"/>
    <s v="G545621"/>
    <s v="000000501173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2173"/>
    <s v="0000005016001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3740"/>
    <s v="0000005050800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183"/>
    <s v="0000005018649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1"/>
    <s v="G549189"/>
    <s v="00000000203361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7884"/>
    <s v="000000326922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50048"/>
    <s v="000000005168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4690"/>
    <s v="0000003323001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7571"/>
    <s v="0000000020811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50071"/>
    <s v="0000003317479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1"/>
    <s v="G543122"/>
    <s v="00000050160639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1"/>
    <s v="G549705"/>
    <s v="0000003287977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718"/>
    <s v="0000003290628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2175"/>
    <s v="000000504301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8863"/>
    <s v="00000000221671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1"/>
    <s v="G543978"/>
    <s v="00000000304811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1"/>
    <s v="G550048"/>
    <s v="0000005052923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1"/>
    <s v="G545436"/>
    <s v="0000000037665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147"/>
    <s v="000000503520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775"/>
    <s v="0000005020073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9293"/>
    <s v="00000050287783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013"/>
    <s v="0000000041282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2683"/>
    <s v="000000500149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50081"/>
    <s v="0000000011307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9631"/>
    <s v="00000000313487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1"/>
    <s v="G548837"/>
    <s v="0000000006362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9183"/>
    <s v="0000003284756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2742"/>
    <s v="0000000039825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33"/>
    <s v="0000005053005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938"/>
    <s v="0000003311546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27235"/>
    <s v="00000032742726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5092"/>
    <s v="0000003329303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52"/>
    <s v="0000005013194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4151"/>
    <s v="0000005010309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17"/>
    <s v="000000001233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304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8202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4209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7897"/>
    <s v="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8714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8221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9858"/>
    <s v="0000003345968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1"/>
    <s v="G548792"/>
    <s v="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6082"/>
    <s v="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8155"/>
    <s v="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4573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5069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8489"/>
    <s v="0000005033079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9304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5086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50015"/>
    <s v="0000003328639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3064"/>
    <s v="00000050387068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1"/>
    <s v="G545086"/>
    <s v="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50053"/>
    <s v="0000003305257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5829"/>
    <s v="0000005052630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50056"/>
    <s v="0000003267109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45"/>
    <s v="00000000442251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3193"/>
    <s v="00000050353975"/>
    <s v=""/>
    <s v="Formule Initiale (gav_init) [pro_accidentsvie]"/>
    <s v=""/>
    <s v=""/>
    <s v=""/>
    <s v=""/>
    <s v=""/>
    <s v=""/>
    <s v=""/>
    <s v=""/>
    <x v="0"/>
    <n v="1"/>
    <s v=""/>
    <s v=""/>
    <s v=""/>
    <x v="0"/>
    <x v="0"/>
  </r>
  <r>
    <x v="11"/>
    <s v="G549183"/>
    <s v="00000000317595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9967"/>
    <s v="0000000037316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161"/>
    <s v="000000503560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6033"/>
    <s v="000000002703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761"/>
    <s v="0000000012526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275"/>
    <s v="0000000032634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50087"/>
    <s v="000000505309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50071"/>
    <s v="0000005035584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1"/>
    <s v="G549478"/>
    <s v="0000000004602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678"/>
    <s v="00000050482494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1"/>
    <s v="G522322"/>
    <s v="000000004806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50052"/>
    <s v="0000003288806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50115"/>
    <s v="00000033371349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1"/>
    <s v="G549727"/>
    <s v="00000000037860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1"/>
    <s v="G549773"/>
    <s v="000000331130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8997"/>
    <s v="0000003302491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50056"/>
    <s v="00000000178805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11"/>
    <s v="G549954"/>
    <s v="0000000033663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9972"/>
    <s v="000000334624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859"/>
    <s v="0000005051478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17"/>
    <s v="0000000002813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183"/>
    <s v="000000332340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942"/>
    <s v="00000032978518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293"/>
    <s v="0000003318348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338"/>
    <s v="0000005023013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4286"/>
    <s v="0000000040763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6107"/>
    <s v="0000000024571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6062"/>
    <s v="00000000447046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1"/>
    <s v="G531984"/>
    <s v="0000000044704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489"/>
    <s v="000000326795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50052"/>
    <s v="0000000045051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9953"/>
    <s v="0000000031053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50258"/>
    <s v="00000000028156"/>
    <s v="Assurance Obsèques pour un capital de 5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8463"/>
    <s v="0000000039004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2189"/>
    <s v="00000000249066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1"/>
    <s v="g54400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23884"/>
    <s v="00000050229029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1"/>
    <s v="G549957"/>
    <s v="0000005008442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7897"/>
    <s v="00000033231662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8489"/>
    <s v="0000005012617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9761"/>
    <s v="000000000978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938"/>
    <s v="00000033151850"/>
    <s v="Assurance Obsèques pour un capital de 5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1707"/>
    <s v="00000000154392"/>
    <s v="Vers l’Autonomie (500€) (vers_autonomie) [pro_autonomie]"/>
    <s v=""/>
    <s v=""/>
    <s v=""/>
    <s v=""/>
    <s v=""/>
    <s v=""/>
    <s v=""/>
    <s v=""/>
    <s v=""/>
    <x v="0"/>
    <n v="1"/>
    <s v=""/>
    <s v=""/>
    <s v=""/>
    <x v="0"/>
    <x v="0"/>
  </r>
  <r>
    <x v="11"/>
    <s v="G549309"/>
    <s v="0000005029256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1"/>
    <s v="G544209"/>
    <s v="0000005009673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96"/>
    <s v="00000000437462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50003"/>
    <s v="0000005006640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836"/>
    <s v="00000032960827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2594"/>
    <s v="000000503485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403"/>
    <s v="0000000026411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1"/>
    <s v="G549189"/>
    <s v="00000000320507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01012"/>
    <s v="00000000017835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11"/>
    <s v="G549979"/>
    <s v="0000005031442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3197"/>
    <s v="00000050460802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1"/>
    <s v="G547575"/>
    <s v="00000032853965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1"/>
    <s v="G549183"/>
    <s v="0000005052226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558"/>
    <s v="0000005012934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7748"/>
    <s v="0000005000622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1"/>
    <s v="G549219"/>
    <s v="0000000017991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972"/>
    <s v="0000000023291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8900"/>
    <s v="0000005016247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0096"/>
    <s v="0000003271718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50115"/>
    <s v="0000005035334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2594"/>
    <s v="00000000104857"/>
    <s v="INTEGRALE (integrale) [agri_dds]"/>
    <s v=""/>
    <s v=""/>
    <s v=""/>
    <s v=""/>
    <s v=""/>
    <s v=""/>
    <s v=""/>
    <s v=""/>
    <s v=""/>
    <x v="0"/>
    <n v="1"/>
    <s v=""/>
    <s v=""/>
    <s v=""/>
    <x v="0"/>
    <x v="0"/>
  </r>
  <r>
    <x v="11"/>
    <s v="G548536"/>
    <s v="00000033349487"/>
    <s v="TIERS - Intégrale (tiers_integral) [part_vehicules]"/>
    <s v="INITIALE (initiale) [part_sante]"/>
    <s v="Propriétaire Occupant - Intégrale (prop_o_integrale) [part_logement]"/>
    <s v=""/>
    <s v=""/>
    <s v=""/>
    <s v=""/>
    <s v=""/>
    <s v=""/>
    <s v=""/>
    <x v="1"/>
    <n v="3"/>
    <s v="vehicules"/>
    <s v="sante"/>
    <s v="logement"/>
    <x v="16"/>
    <x v="3"/>
  </r>
  <r>
    <x v="11"/>
    <s v="G544924"/>
    <s v="00000000355582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554"/>
    <s v="0000005030872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9775"/>
    <s v="0000003336011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9859"/>
    <s v="00000033384250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9147"/>
    <s v="000000505063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954"/>
    <s v="00000032968771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979"/>
    <s v="00000033458777"/>
    <s v="Propriétaire Occupant - Intégrale (prop_o_integrale) [part_logement]"/>
    <s v="TOUS RISQUES - Intégrale (tt_risques_integral) [part_vehicules]"/>
    <s v="INITIALE (initiale) [part_sante]"/>
    <s v="Assurance Obsèques pour un capital de 3000€ (garantie_obseques) [part_obseques]"/>
    <s v=""/>
    <s v=""/>
    <s v=""/>
    <s v=""/>
    <s v=""/>
    <s v=""/>
    <x v="1"/>
    <n v="4"/>
    <s v="logement"/>
    <s v="vehicules"/>
    <s v="sante"/>
    <x v="16"/>
    <x v="3"/>
  </r>
  <r>
    <x v="11"/>
    <s v="G523884"/>
    <s v="00000000104723"/>
    <s v="Formule Initiale (appareils_mobiles_initiale) [pro_appareils_mobiles]"/>
    <s v=""/>
    <s v=""/>
    <s v=""/>
    <s v=""/>
    <s v=""/>
    <s v=""/>
    <s v=""/>
    <s v=""/>
    <s v=""/>
    <x v="0"/>
    <n v="1"/>
    <s v=""/>
    <s v=""/>
    <s v=""/>
    <x v="0"/>
    <x v="0"/>
  </r>
  <r>
    <x v="11"/>
    <s v="G522322"/>
    <s v="00000000377730"/>
    <s v=""/>
    <s v=""/>
    <s v="Assurance Obsèques pour un capital de 5000€ (garantie_obseques) [part_obseques]"/>
    <s v=""/>
    <s v=""/>
    <s v=""/>
    <s v=""/>
    <s v=""/>
    <s v=""/>
    <s v=""/>
    <x v="1"/>
    <n v="1"/>
    <s v=""/>
    <s v=""/>
    <s v="obseques"/>
    <x v="1"/>
    <x v="1"/>
  </r>
  <r>
    <x v="11"/>
    <s v="G549189"/>
    <s v="000000331683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938"/>
    <s v="00000050401784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1"/>
    <s v="G546033"/>
    <s v="0000000045016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953"/>
    <s v="0000005018100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50052"/>
    <s v="000000330617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489"/>
    <s v="0000003282741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867"/>
    <s v="00000050196724"/>
    <s v="Mon Assurance Décès (assurance_deces) [part_deces]"/>
    <s v="Assurance Obsèques pour un capital de 10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1"/>
    <s v="G548482"/>
    <s v="00000000469509"/>
    <s v="Mon Assurance Décès (assurance_deces) [part_deces]"/>
    <s v="Formule Intégrale (gav_integ) [part_accidents]"/>
    <s v="TOUS RISQUES - Intégrale (tt_risques_integral) [part_vehicules]"/>
    <s v="Propriétaire Occupant - Intégrale (prop_o_integrale) [part_logement]"/>
    <s v=""/>
    <s v=""/>
    <s v=""/>
    <s v=""/>
    <s v=""/>
    <s v=""/>
    <x v="1"/>
    <n v="4"/>
    <s v="deces"/>
    <s v="accidents"/>
    <s v="vehicules"/>
    <x v="62"/>
    <x v="3"/>
  </r>
  <r>
    <x v="11"/>
    <s v="G549561"/>
    <s v="00000032690561"/>
    <s v="INITIALE FORFAITS (initiale_forfait) [part_sante]"/>
    <s v="Assurance Obsèques pour un capital de 5000€ (garantie_obseques) [part_obseques]"/>
    <s v=""/>
    <s v=""/>
    <s v=""/>
    <s v=""/>
    <s v=""/>
    <s v=""/>
    <s v=""/>
    <s v=""/>
    <x v="1"/>
    <n v="2"/>
    <s v="sante"/>
    <s v="obseques"/>
    <s v=""/>
    <x v="52"/>
    <x v="2"/>
  </r>
  <r>
    <x v="11"/>
    <s v="G545842"/>
    <s v="00000000094906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1"/>
    <s v="G548161"/>
    <s v="000000505325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9727"/>
    <s v="00000032731494"/>
    <s v="INITIALE (initiale) [agri_dds]"/>
    <s v=""/>
    <s v=""/>
    <s v=""/>
    <s v=""/>
    <s v=""/>
    <s v=""/>
    <s v=""/>
    <s v=""/>
    <s v=""/>
    <x v="0"/>
    <n v="1"/>
    <s v=""/>
    <s v=""/>
    <s v=""/>
    <x v="0"/>
    <x v="0"/>
  </r>
  <r>
    <x v="11"/>
    <s v="G527235"/>
    <s v="00000050284518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9796"/>
    <s v="0000000039243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8757"/>
    <s v="0000003269100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9939"/>
    <s v="0000003268593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50043"/>
    <s v="0000000004215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50045"/>
    <s v="0000003306343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9489"/>
    <s v="0000005038630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1"/>
    <s v="G549773"/>
    <s v="00000000146011"/>
    <s v="Assurance Obsèques pour un capital de 2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50025"/>
    <s v="0000003313500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6018"/>
    <s v="0000000035605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749"/>
    <s v="00000000418048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825"/>
    <s v="00000000329668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44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827"/>
    <s v="00000010084938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932"/>
    <s v="0000001043017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415"/>
    <s v="0000000030300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322"/>
    <s v="0000001043017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295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749"/>
    <s v="0000005027279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857"/>
    <s v="00000010335824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469"/>
    <s v="0000001024533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746"/>
    <s v="00000000381202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694"/>
    <s v="00000050136658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330"/>
    <s v="00000010051354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82098"/>
    <s v="00000000024632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973"/>
    <s v="0000005000492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52017"/>
    <s v="0000005010756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2982"/>
    <s v="00000000348285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2707"/>
    <s v="00000000299377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954"/>
    <s v="0000000005791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855"/>
    <s v="00000000433235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219"/>
    <s v="00000050145552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954"/>
    <s v="00000000022292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175"/>
    <s v="0000005038386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187"/>
    <s v="0000001035861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1763"/>
    <s v="00000050030324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999"/>
    <s v="00000000347747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749"/>
    <s v="00000050351255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678"/>
    <s v="00000000218272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660"/>
    <s v="00000000381492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44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864"/>
    <s v="00000050388344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954"/>
    <s v="0000001034248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239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659"/>
    <s v="0000000992696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282"/>
    <s v="00000000455627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2809"/>
    <s v="00000010067755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731"/>
    <s v="0000001038914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678"/>
    <s v="00000050287832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34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239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730"/>
    <s v="00000050208338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86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322"/>
    <s v="00000010382798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642"/>
    <s v="00000010282604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749"/>
    <s v="00000000332829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395"/>
    <s v="00000000322843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792"/>
    <s v="0000000001196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946"/>
    <s v="00000010068318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408"/>
    <s v="00000000171908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929"/>
    <s v="0000001036196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82099"/>
    <s v="00000000422757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7033"/>
    <s v="00000010394853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49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34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083"/>
    <s v="0000005031249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22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358"/>
    <s v="0000005030553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939"/>
    <s v="0000001013212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147"/>
    <s v="0000005004029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902"/>
    <s v="00000010198292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147"/>
    <s v="0000000015565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330"/>
    <s v="0000000038172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909"/>
    <s v="0000000017236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2809"/>
    <s v="0000000035117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792"/>
    <s v="00000050044652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929"/>
    <s v="00000000468423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062"/>
    <s v="00000010168842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07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749"/>
    <s v="00000050283353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981"/>
    <s v="0000000019016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07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475"/>
    <s v="00000050305434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413"/>
    <s v="0000005030173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909"/>
    <s v="00000000173858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81648"/>
    <s v="0000001029037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5193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443"/>
    <s v="00000009894187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239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06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8157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793"/>
    <s v="0000000984202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952"/>
    <s v="00000009988894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15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322"/>
    <s v="0000001043017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14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322"/>
    <s v="00000000431275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408"/>
    <s v="0000000006937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147"/>
    <s v="00000000461305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6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6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81962"/>
    <s v="00000009844144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595"/>
    <s v="0000001015949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954"/>
    <s v="00000050088097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148"/>
    <s v="00000050145758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74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751"/>
    <s v="0000005024185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794"/>
    <s v="00000000056673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413"/>
    <s v="00000010272543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77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34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496"/>
    <s v="0000001021441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475"/>
    <s v="00000050330609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41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954"/>
    <s v="0000001025707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009"/>
    <s v="0000005029116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475"/>
    <s v="00000050330609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276"/>
    <s v="00000050330609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278"/>
    <s v="00000010136682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793"/>
    <s v="0000000984202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95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362"/>
    <s v="00000010307727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14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95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952"/>
    <s v="00000009947714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1763"/>
    <s v="0000000011681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026"/>
    <s v="0000001040651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990"/>
    <s v="00000000325658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701"/>
    <s v="00000000323026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3032"/>
    <s v="00000050125725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6902"/>
    <s v="00000000342769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2940"/>
    <s v="00000000305154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148"/>
    <s v="00000000153687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2391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530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952"/>
    <s v="00000000452903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123"/>
    <s v="00000000030648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413"/>
    <s v="00000001838784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2"/>
    <s v="F003413"/>
    <s v="00000001838784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2"/>
    <s v="F003413"/>
    <s v="00000000190607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2"/>
    <s v="F005858"/>
    <s v="00000050388653"/>
    <s v="Mon Assurance Décès (assurance_deces_risque_fiscale) [pro_deces]"/>
    <s v="Protection revenus PRO Optimum (protection_revenus_pro_optimum) [pro_accidents]"/>
    <s v=""/>
    <s v=""/>
    <s v=""/>
    <s v=""/>
    <s v=""/>
    <s v=""/>
    <s v=""/>
    <s v=""/>
    <x v="0"/>
    <n v="2"/>
    <s v=""/>
    <s v=""/>
    <s v=""/>
    <x v="0"/>
    <x v="0"/>
  </r>
  <r>
    <x v="12"/>
    <s v="F003692"/>
    <s v="000000102107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2"/>
    <s v="F006977"/>
    <s v="00000000033367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902"/>
    <s v="0000001023595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749"/>
    <s v="000000003850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2"/>
    <s v="F005348"/>
    <s v="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062"/>
    <s v="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793"/>
    <s v="0000000984202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901"/>
    <s v="0000005024950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148"/>
    <s v="0000000001886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2809"/>
    <s v="0000000038789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81575"/>
    <s v="00000010348291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865"/>
    <s v="0000000035104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44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465"/>
    <s v="00000050196042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6889"/>
    <s v="00000050160975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039"/>
    <s v="00000010069137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707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799"/>
    <s v="0000000017772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415"/>
    <s v="00000010065639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2"/>
    <s v="F005099"/>
    <s v="000000099264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5595"/>
    <s v="00000010279703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2"/>
    <s v="F005511"/>
    <s v="00000050383154"/>
    <s v="Valeur Prévoyance Multipartenaire (homme-clé) - Homme clé BERGEON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2"/>
    <s v="F002991"/>
    <s v="00000000007897"/>
    <s v="INTEGRALE PLUS (integrale_plus) [part_sante]"/>
    <s v=""/>
    <s v="Propriétaire Non Occupant - Intégrale (prop_no_integrale) [part_logement]"/>
    <s v="Vers l’Autonomie (500€) (vers_autonomie_capital) [part_autonomie]"/>
    <s v="Formule Initiale (gav_init) [part_accidents]"/>
    <s v=""/>
    <s v=""/>
    <s v=""/>
    <s v=""/>
    <s v=""/>
    <x v="1"/>
    <n v="4"/>
    <s v="sante"/>
    <s v=""/>
    <s v="logement"/>
    <x v="48"/>
    <x v="2"/>
  </r>
  <r>
    <x v="12"/>
    <s v="F004932"/>
    <s v="00000000410434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6039"/>
    <s v="00000010069137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2391"/>
    <s v="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2"/>
    <s v="F005212"/>
    <s v="0000005038068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7003"/>
    <s v="00000000206596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2"/>
    <s v="F003148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374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749"/>
    <s v="0000000036665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976"/>
    <s v="0000001010555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889"/>
    <s v="00000000093037"/>
    <s v="Assurance Obsèques pour un capital de 4000€ (garantie_obseques_conjoint) [pro_obseques]"/>
    <s v=""/>
    <s v=""/>
    <s v=""/>
    <s v=""/>
    <s v=""/>
    <s v=""/>
    <s v=""/>
    <s v=""/>
    <s v=""/>
    <x v="0"/>
    <n v="1"/>
    <s v=""/>
    <s v=""/>
    <s v=""/>
    <x v="0"/>
    <x v="0"/>
  </r>
  <r>
    <x v="12"/>
    <s v="F003746"/>
    <s v="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6158"/>
    <s v="0000000029838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2"/>
    <s v="F006981"/>
    <s v="00000009946848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039"/>
    <s v="00000050390502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629"/>
    <s v="00000050382473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152"/>
    <s v="00000050069338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2"/>
    <s v="F006268"/>
    <s v="00000010400019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1901"/>
    <s v="00000010273479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2"/>
    <s v="F005865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7028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099"/>
    <s v="0000000012446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5511"/>
    <s v="00000009864023"/>
    <s v="Valeur Prévoyance Multipartenaire (homme-clé) - Homme clé mamer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2"/>
    <s v="F006826"/>
    <s v="0000000985845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4954"/>
    <s v="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3444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2"/>
    <s v="F003148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239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799"/>
    <s v="00000010089580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322"/>
    <s v="00000010057809"/>
    <s v="Assurance Obsèques pour un capital de 3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2"/>
    <s v="F004078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4201"/>
    <s v="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6792"/>
    <s v="0000001034364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2"/>
    <s v="F007028"/>
    <s v="00000050109144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6749"/>
    <s v="0000000031657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6459"/>
    <s v="00000050336323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408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382"/>
    <s v="00000010287356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484"/>
    <s v="00000000281354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147"/>
    <s v="00000010367977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82099"/>
    <s v="00000000166276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4175"/>
    <s v="00000050024634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3083"/>
    <s v="00000050318973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6018"/>
    <s v="0000000037339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6408"/>
    <s v="00000000043174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484"/>
    <s v="00000010348291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998"/>
    <s v="00000000359582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2"/>
    <s v="F001763"/>
    <s v="00000050308863"/>
    <s v="Valeur Prévoyance Multipartenaire (homme-clé) - Homme clé DANANCIER BRICE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2"/>
    <s v="F006408"/>
    <s v="00000050295175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7000"/>
    <s v="00000009946953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426"/>
    <s v="0000000020514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954"/>
    <s v="00000009856502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3444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2"/>
    <s v="F003148"/>
    <s v="00000050075164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1763"/>
    <s v="00000050308801"/>
    <s v="Valeur Prévoyance Multipartenaire (homme-clé) - Homme clé dd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2"/>
    <s v="F080649"/>
    <s v="00000000393679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2"/>
    <s v="F00616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382"/>
    <s v="00000010369057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2"/>
    <s v="F006026"/>
    <s v="00000009853930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4200"/>
    <s v="0000005025407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2"/>
    <s v="F002809"/>
    <s v="00000010238788"/>
    <s v="Protection Revenus AGRI (protection_revenus_agri) [agri_accidents]"/>
    <s v="Mon Assurance Décès (assurance_deces) [agri_deces]"/>
    <s v=""/>
    <s v=""/>
    <s v=""/>
    <s v=""/>
    <s v=""/>
    <s v=""/>
    <s v=""/>
    <s v=""/>
    <x v="0"/>
    <n v="2"/>
    <s v=""/>
    <s v=""/>
    <s v=""/>
    <x v="0"/>
    <x v="0"/>
  </r>
  <r>
    <x v="12"/>
    <s v="F004897"/>
    <s v="00000000089692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068"/>
    <s v="000000004462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2"/>
    <s v="F006707"/>
    <s v="00000000172253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2"/>
    <s v="F002958"/>
    <s v="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62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382"/>
    <s v="00000010352329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5799"/>
    <s v="0000001008958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595"/>
    <s v="000000104446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2"/>
    <s v="F006026"/>
    <s v="00000009853930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329"/>
    <s v="00000000054987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2"/>
    <s v="F006148"/>
    <s v="00000000424377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3083"/>
    <s v="00000000054987"/>
    <s v="Valeur Prévoyance Multipartenaire (homme-clé) - Homme clé DEGREMONT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2"/>
    <s v="F007023"/>
    <s v="0000000033871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51711"/>
    <s v="00000010401019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2"/>
    <s v="F00622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2"/>
    <s v="F006979"/>
    <s v="000000100379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2"/>
    <s v="F006946"/>
    <s v="0000001043421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5078"/>
    <s v="0000005034681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3"/>
    <s v="Z003349"/>
    <s v="0000000015007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349"/>
    <s v="00000030190457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404"/>
    <s v="0000000009755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A11111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2447"/>
    <s v="0000000003946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352"/>
    <s v="00000000273854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2447"/>
    <s v="0000000003946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349"/>
    <s v="0000000014753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113"/>
    <s v="00000000258416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352"/>
    <s v="0000003013152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2447"/>
    <s v="0000000003946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113"/>
    <s v="00000000024689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2883"/>
    <s v="00000030131484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349"/>
    <s v="00000000128917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113"/>
    <s v="00000000022099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326"/>
    <s v="00000000165192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119"/>
    <s v="0000003006936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113"/>
    <s v="00000030061773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349"/>
    <s v="00000030067282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2447"/>
    <s v="0000000003946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713"/>
    <s v="0000000025371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238"/>
    <s v="00000000235225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352"/>
    <s v="00000030123736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905"/>
    <s v="00000000245404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113"/>
    <s v="00000030112184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407"/>
    <s v="00000030170958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349"/>
    <s v="00000000112423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716"/>
    <s v="00000000014460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2447"/>
    <s v="0000000003946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1555"/>
    <s v="00000030117799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352"/>
    <s v="00000000077145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349"/>
    <s v="00000030190774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113"/>
    <s v="0000000024200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2891"/>
    <s v="0000000015134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21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220"/>
    <s v="00000000089348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349"/>
    <s v="00000000249052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113"/>
    <s v="00000030183388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220"/>
    <s v="00000030189930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401"/>
    <s v="00000000253305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352"/>
    <s v="00000000051845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113"/>
    <s v="00000030076362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467"/>
    <s v="00000000029902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2608"/>
    <s v="00000000041768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2447"/>
    <s v="0000000003946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371"/>
    <s v="00000000045132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349"/>
    <s v="00000000159535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113"/>
    <s v="00000000156737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1555"/>
    <s v="00000000035338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401"/>
    <s v="00000000163768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349"/>
    <s v="00000000141673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389"/>
    <s v="00000000062120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2608"/>
    <s v="0000000002898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93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220"/>
    <s v="0000000025656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3"/>
    <s v="Z004389"/>
    <s v="0000000006212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3"/>
    <s v="Z002447"/>
    <s v="00000000032302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3"/>
    <s v="Z004034"/>
    <s v="00000030136724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1619"/>
    <s v="0000003017875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3"/>
    <s v="Z003363"/>
    <s v="00000030077131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349"/>
    <s v="000000301904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3"/>
    <s v="Z002447"/>
    <s v="0000000003946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3"/>
    <s v="Z003646"/>
    <s v="00000030100100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13"/>
    <s v="A11111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217"/>
    <s v="00000000223501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3"/>
    <s v="Z004220"/>
    <s v="000000301643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3"/>
    <s v="Z004034"/>
    <s v="000000002296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3"/>
    <s v="A111111"/>
    <s v=""/>
    <s v="Assurance Obsèques pour un capital de 4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3"/>
    <s v="A111111"/>
    <s v=""/>
    <s v="Assurance Obsèques pour un capital de 4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3"/>
    <s v="Z002447"/>
    <s v="00000000108728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3"/>
    <s v="Z003401"/>
    <s v="00000000115019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349"/>
    <s v="000000001422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3"/>
    <s v="A111111"/>
    <s v=""/>
    <s v="Valeur Prévoyance Multipartenaire (homme-clé) - Homme clé Alain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3"/>
    <s v="Z003071"/>
    <s v="00000000022972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2608"/>
    <s v="00000030066676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349"/>
    <s v="0000000007863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3"/>
    <s v="Z003935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3"/>
    <s v="Z002740"/>
    <s v="00000000063951"/>
    <s v="Assurance Obsèques pour un capital de 5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3"/>
    <s v="Z003863"/>
    <s v="00000000240641"/>
    <s v="Formule Initiale (gav_init) [pro_accidentsvie]"/>
    <s v=""/>
    <s v=""/>
    <s v=""/>
    <s v=""/>
    <s v=""/>
    <s v=""/>
    <s v=""/>
    <s v=""/>
    <s v=""/>
    <x v="0"/>
    <n v="1"/>
    <s v=""/>
    <s v=""/>
    <s v=""/>
    <x v="0"/>
    <x v="0"/>
  </r>
  <r>
    <x v="13"/>
    <s v="Z002608"/>
    <s v="00000000059629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3"/>
    <s v="Z001555"/>
    <s v="000000001534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3"/>
    <s v="Z003349"/>
    <s v="000000001036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3"/>
    <s v="Z002585"/>
    <s v="00000030078718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113"/>
    <s v="0000003010176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3"/>
    <s v="Z004478"/>
    <s v="00000000112378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4389"/>
    <s v="0000000006212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3"/>
    <s v="Z004113"/>
    <s v="00000000134713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13"/>
    <s v="Z003160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3"/>
    <s v="Z003160"/>
    <s v=""/>
    <s v="Valeur Prévoyance Multipartenaire (homme-clé) - Homme clé SARROLA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3"/>
    <s v="Z004220"/>
    <s v="000000002372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3"/>
    <s v="Z004204"/>
    <s v="00000000231663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646"/>
    <s v="000000001542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3"/>
    <s v="Z004337"/>
    <s v="00000030142847"/>
    <s v=""/>
    <s v=""/>
    <s v=""/>
    <s v=""/>
    <s v=""/>
    <s v=""/>
    <s v=""/>
    <s v=""/>
    <s v=""/>
    <s v=""/>
    <x v="0"/>
    <n v="0"/>
    <s v=""/>
    <s v=""/>
    <s v=""/>
    <x v="0"/>
    <x v="0"/>
  </r>
  <r>
    <x v="13"/>
    <s v="Z003160"/>
    <s v="00000000126916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4594"/>
    <s v="0000008629866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86"/>
    <s v="0000000402862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92"/>
    <s v="0000010032521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8"/>
    <s v="0000008737482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969"/>
    <s v="0000008217742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161"/>
    <s v="0000010019871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32"/>
    <s v="0000010018242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93"/>
    <s v="0000008930928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31"/>
    <s v="0000003414075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7"/>
    <s v="0000010032636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66"/>
    <s v="0000008600134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236"/>
    <s v="0000002402791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86"/>
    <s v="0000000011944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001"/>
    <s v="0000008847716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702"/>
    <s v="0000008640902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58"/>
    <s v="0000003803027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82"/>
    <s v="0000000009600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619"/>
    <s v="0000008696142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18"/>
    <s v="0000001425600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58"/>
    <s v="0000003803027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01"/>
    <s v="0000010018147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3"/>
    <s v="0000008405837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8"/>
    <s v="0000010022016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7"/>
    <s v="0000008140818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66"/>
    <s v="0000002702973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702"/>
    <s v="0000008468629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302"/>
    <s v="0000002404539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161"/>
    <s v="0000010002861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48"/>
    <s v="0000008827920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12"/>
    <s v="000000390572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236"/>
    <s v="0000008855274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05"/>
    <s v="0000008059173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62"/>
    <s v="0000000012217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92"/>
    <s v="0000000206794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755"/>
    <s v="0000010001034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45"/>
    <s v="0000002804840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18"/>
    <s v="0000010030683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49"/>
    <s v="0000010032560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653"/>
    <s v="0000008757179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865"/>
    <s v="0000003803487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86"/>
    <s v="0000008638855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18"/>
    <s v="0000010010049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95"/>
    <s v="0000010008934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494"/>
    <s v="0000000010963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45"/>
    <s v="0000010032568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19"/>
    <s v="0000003605904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348"/>
    <s v="0000000814013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62"/>
    <s v="0000008204050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245"/>
    <s v="0000004005250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66"/>
    <s v="0000008525544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71"/>
    <s v="0000008743968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07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98"/>
    <s v="0000001105735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66"/>
    <s v="0000002704928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348"/>
    <s v="0000000010691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38"/>
    <s v="0000010009243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40"/>
    <s v="0000000005315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70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25"/>
    <s v="0000002007003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48"/>
    <s v="0000010000369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39"/>
    <s v="0000003803178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18"/>
    <s v="0000001425600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612"/>
    <s v="0000008774190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37"/>
    <s v="0000008792788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498"/>
    <s v="0000008178688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596"/>
    <s v="0000004020971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22"/>
    <s v="0000008369054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24"/>
    <s v="0000000802108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7"/>
    <s v="0000008029367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29"/>
    <s v="0000004405787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140"/>
    <s v="0000010032537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191"/>
    <s v="0000010010395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494"/>
    <s v="0000008166237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48"/>
    <s v="0000010030052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0"/>
    <s v="0000008403791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42"/>
    <s v="0000008171684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34"/>
    <s v="0000008952993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576"/>
    <s v="0000010012979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155"/>
    <s v="0000000503706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98"/>
    <s v="0000001105735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619"/>
    <s v="0000001008456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94"/>
    <s v="0000010029975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247"/>
    <s v="0000003809393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40"/>
    <s v="0000010016724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242"/>
    <s v="0000001703005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47"/>
    <s v="0000000012756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702"/>
    <s v="0000008640902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71"/>
    <s v="0000000012512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33"/>
    <s v="0000000012512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3"/>
    <s v="0000008846986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45"/>
    <s v="0000010014767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245"/>
    <s v="0000008772696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86"/>
    <s v="0000008752416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87"/>
    <s v="0000010023663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294"/>
    <s v="0000000010433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278"/>
    <s v="0000010006569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65"/>
    <s v="0000008918866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92"/>
    <s v="0000000204738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19"/>
    <s v="0000008324793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97"/>
    <s v="0000008887501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112"/>
    <s v="0000010010363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80"/>
    <s v="0000004204217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8"/>
    <s v="0000010032556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267"/>
    <s v="0000004020107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37"/>
    <s v="0000008792788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65"/>
    <s v="0000008737732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307"/>
    <s v="0000008992031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8"/>
    <s v="000000120337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051"/>
    <s v="0000010006244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45"/>
    <s v="0000000012283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18"/>
    <s v="0000010010049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267"/>
    <s v="0000010031185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173"/>
    <s v="0000008664089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702"/>
    <s v="0000010032106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95"/>
    <s v="0000001102616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173"/>
    <s v="0000008664089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22"/>
    <s v="0000008283366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3"/>
    <s v="0000008881518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49"/>
    <s v="0000000011615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07"/>
    <s v="0000002804235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125"/>
    <s v="0000010032416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963"/>
    <s v="0000001602661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112"/>
    <s v="0000010027287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15"/>
    <s v="0000003607896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50"/>
    <s v="0000002808641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570"/>
    <s v="0000010032256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51"/>
    <s v="0000008725892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62"/>
    <s v="0000004002268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398"/>
    <s v="000000340940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804"/>
    <s v="0000003305140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7"/>
    <s v="0000000108201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25"/>
    <s v="0000010023688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610"/>
    <s v="0000008046304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24"/>
    <s v="0000010018736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307"/>
    <s v="0000008342211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44"/>
    <s v="0000001310333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06"/>
    <s v="0000008989447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37"/>
    <s v="0000008888328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36"/>
    <s v="0000003421395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35"/>
    <s v="0000010030183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18"/>
    <s v="0000008731594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495"/>
    <s v="000000290489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39"/>
    <s v="0000010029366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14"/>
    <s v="0000008762852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171"/>
    <s v="0000003604154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73"/>
    <s v="0000010026846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517"/>
    <s v="0000008194354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242"/>
    <s v="0000001703005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95"/>
    <s v="0000008742819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36"/>
    <s v="0000001913308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8"/>
    <s v="0000010020459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36"/>
    <s v="0000003406525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54"/>
    <s v="0000008125624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7"/>
    <s v="0000008003402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29"/>
    <s v="0000010031837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494"/>
    <s v="0000008691456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31"/>
    <s v="0000010017305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6397"/>
    <s v="0000008627921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07"/>
    <s v="0000008454624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3"/>
    <s v="000001000835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80"/>
    <s v="0000008018700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605"/>
    <s v="0000001406352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77"/>
    <s v="0000008479476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76"/>
    <s v="0000001803928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51"/>
    <s v="0000008353844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32"/>
    <s v="0000010032484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653"/>
    <s v="0000001402515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36"/>
    <s v="0000010029995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22"/>
    <s v="0000003504387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62"/>
    <s v="0000004002268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77"/>
    <s v="0000003430840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660"/>
    <s v="0000008992322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865"/>
    <s v="0000002506598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34"/>
    <s v="0000008766823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6029"/>
    <s v="0000010017182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89"/>
    <s v="0000010011514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65"/>
    <s v="0000001010526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45"/>
    <s v="0000008697383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47"/>
    <s v="0000010031177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73"/>
    <s v="0000001906772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817"/>
    <s v="0000002106412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442"/>
    <s v="000001002266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06"/>
    <s v="0000008594818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225"/>
    <s v="0000002907112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326"/>
    <s v="0000010008846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236"/>
    <s v="0000002402151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28"/>
    <s v="0000010002758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326"/>
    <s v="0000010008846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62"/>
    <s v="0000000005434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6681"/>
    <s v="0000008233722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599"/>
    <s v="0000008888486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19"/>
    <s v="0000010023620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161"/>
    <s v="0000001910990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922"/>
    <s v="0000010010212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59"/>
    <s v="0000010005236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86"/>
    <s v="0000001410611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37"/>
    <s v="0000008098625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6009"/>
    <s v="0000010032633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07"/>
    <s v="0000008396563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225"/>
    <s v="0000002704290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125"/>
    <s v="0000008857249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874"/>
    <s v="0000008294478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3"/>
    <s v="0000010032491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39"/>
    <s v="0000000908505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52"/>
    <s v="0000002904823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738"/>
    <s v="0000003807506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01"/>
    <s v="0000008165263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54"/>
    <s v="0000000002179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4934"/>
    <s v="0000000306620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06"/>
    <s v="0000008145563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65"/>
    <s v="0000010007409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624"/>
    <s v="0000010032599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25"/>
    <s v="0000010027070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6397"/>
    <s v="0000010032380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01"/>
    <s v="0000008165263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702"/>
    <s v="0000001412318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336"/>
    <s v="0000008303879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469"/>
    <s v="0000002203571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44"/>
    <s v="0000008941577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804"/>
    <s v="0000010012284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69"/>
    <s v="0000010031519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01"/>
    <s v="0000010023852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8"/>
    <s v="0000001206620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83"/>
    <s v="0000010019390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86"/>
    <s v="0000008350680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22"/>
    <s v="0000008753362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495"/>
    <s v="0000000000883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49"/>
    <s v="0000008642711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219"/>
    <s v="0000008344428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15"/>
    <s v="0000000008173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963"/>
    <s v="0000008878541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36"/>
    <s v="0000002307824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313"/>
    <s v="0000008329500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15"/>
    <s v="0000008591243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32"/>
    <s v="0000008522918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26"/>
    <s v="0000000006899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06"/>
    <s v="0000008338550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6397"/>
    <s v="0000008696499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22"/>
    <s v="0000003306203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36"/>
    <s v="0000008862393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73"/>
    <s v="0000008437208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86"/>
    <s v="0000001410611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89"/>
    <s v="0000008686187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62"/>
    <s v="0000002307769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112"/>
    <s v="0000010005155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375"/>
    <s v="0000010032500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191"/>
    <s v="0000010010395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84"/>
    <s v="0000010032536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26"/>
    <s v="0000000006899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29"/>
    <s v="0000010011302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62"/>
    <s v="0000010025546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01"/>
    <s v="0000003427619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16"/>
    <s v="0000000405862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151"/>
    <s v="0000001305487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795"/>
    <s v="0000010020411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73"/>
    <s v="0000001204621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13"/>
    <s v="0000000305364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051"/>
    <s v="0000008091283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817"/>
    <s v="0000001312360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498"/>
    <s v="0000002603578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225"/>
    <s v="0000002907136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336"/>
    <s v="0000010031139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8"/>
    <s v="0000001205803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52"/>
    <s v="0000008701125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18"/>
    <s v="0000010005691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302"/>
    <s v="0000008924987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25"/>
    <s v="0000000000296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69"/>
    <s v="0000000934629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65"/>
    <s v="0000008873894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990"/>
    <s v="0000010019629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068"/>
    <s v="0000010017057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94"/>
    <s v="000000881962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48"/>
    <s v="000000001255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596"/>
    <s v="0000001503784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950"/>
    <s v="0000000014171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5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829"/>
    <s v="0000008653535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5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702"/>
    <s v="0000000002370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278"/>
    <s v="0000002706362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225"/>
    <s v="0000008230300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125"/>
    <s v="0000010012127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336"/>
    <s v="0000000008291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640"/>
    <s v="0000008686065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001"/>
    <s v="0000002104910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8"/>
    <s v="0000001205803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86"/>
    <s v="0000008752416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795"/>
    <s v="0000008415314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18"/>
    <s v="0000010015045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161"/>
    <s v="0000008399797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947"/>
    <s v="0000010022704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076"/>
    <s v="0000000011722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236"/>
    <s v="0000010001313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36"/>
    <s v="0000008601617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92"/>
    <s v="0000000206704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7"/>
    <s v="0000010025301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804"/>
    <s v="0000003304583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18"/>
    <s v="0000000205685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01"/>
    <s v="0000003427619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14"/>
    <s v="0000010032079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62"/>
    <s v="0000008471848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857"/>
    <s v="0000010032578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278"/>
    <s v="0000000013830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495"/>
    <s v="0000000003473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47"/>
    <s v="0000000009911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50"/>
    <s v="0000000014171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238"/>
    <s v="0000008720208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32"/>
    <s v="0000010031810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646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07"/>
    <s v="0000002805246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155"/>
    <s v="0000000503706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278"/>
    <s v="0000010030841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20512"/>
    <s v="0000002508180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77"/>
    <s v="0000008793962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93"/>
    <s v="0000003609155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19"/>
    <s v="0000010009449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03"/>
    <s v="0000000002476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336"/>
    <s v="0000000610309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48"/>
    <s v="0000000000869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161"/>
    <s v="0000008847145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425"/>
    <s v="0000008845611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99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59"/>
    <s v="0000010006828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596"/>
    <s v="0000008752270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62"/>
    <s v="0000003306290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39"/>
    <s v="0000010029550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65"/>
    <s v="0000000001871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2"/>
    <s v="0000010023530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230"/>
    <s v="0000002102552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570"/>
    <s v="0000004307799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65"/>
    <s v="0000008927966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31"/>
    <s v="0000008437582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07"/>
    <s v="0000010000232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42"/>
    <s v="0000008171684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51"/>
    <s v="0000000012000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22"/>
    <s v="0000003508393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990"/>
    <s v="0000010032258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95"/>
    <s v="0000008502354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37"/>
    <s v="0000008202418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06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42"/>
    <s v="0000008171684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596"/>
    <s v="0000001505121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18"/>
    <s v="0000008414303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8"/>
    <s v="0000010023009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089"/>
    <s v="0000008323087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597"/>
    <s v="0000004103824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236"/>
    <s v="0000000821763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191"/>
    <s v="0000008499725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08"/>
    <s v="0000008906747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990"/>
    <s v="0000010032258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87"/>
    <s v="0000008383270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3"/>
    <s v="0000008844021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31"/>
    <s v="0000003409384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06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653"/>
    <s v="0000001603070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6009"/>
    <s v="0000008369851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83"/>
    <s v="0000010032451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525"/>
    <s v="0000004203059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54"/>
    <s v="0000008691954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403"/>
    <s v="0000010032718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73"/>
    <s v="0000010000413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834"/>
    <s v="000000040769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37"/>
    <s v="0000010016252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31"/>
    <s v="0000000012936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912"/>
    <s v="0000008705070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59"/>
    <s v="0000000003320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66"/>
    <s v="0000002703946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28"/>
    <s v="0000000007156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51"/>
    <s v="0000008871451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56"/>
    <s v="0000002503561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336"/>
    <s v="0000003419467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498"/>
    <s v="0000008733678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01"/>
    <s v="0000010000353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07"/>
    <s v="0000010011803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912"/>
    <s v="0000008705070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245"/>
    <s v="0000010020456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22"/>
    <s v="0000008245732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76"/>
    <s v="0000010009977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05"/>
    <s v="0000010017475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28"/>
    <s v="0000008054975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92"/>
    <s v="0000008317600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054"/>
    <s v="0000001902718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51"/>
    <s v="0000003207312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6496"/>
    <s v="0000010016077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078"/>
    <s v="0000008731184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47"/>
    <s v="0000008297018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999"/>
    <s v="0000010027438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62"/>
    <s v="0000000002856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64"/>
    <s v="0000008229815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57"/>
    <s v="0000008174952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40269"/>
    <s v="0000001215125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18"/>
    <s v="0000008322882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3"/>
    <s v="0000008686793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191"/>
    <s v="0000008499725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8"/>
    <s v="000000859061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3521"/>
    <s v="0000000015581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23"/>
    <s v="000000270581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94"/>
    <s v="0000010030455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112"/>
    <s v="0000010010987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65"/>
    <s v="0000010017287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16"/>
    <s v="0000010027742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23"/>
    <s v="000000270581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36"/>
    <s v="00000023053069"/>
    <s v="INITIALE (initiale) [agri_dds]"/>
    <s v=""/>
    <s v=""/>
    <s v=""/>
    <s v=""/>
    <s v=""/>
    <s v=""/>
    <s v=""/>
    <s v=""/>
    <s v=""/>
    <x v="0"/>
    <n v="1"/>
    <s v=""/>
    <s v=""/>
    <s v=""/>
    <x v="0"/>
    <x v="0"/>
  </r>
  <r>
    <x v="14"/>
    <s v="S504206"/>
    <s v="0000002103632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62"/>
    <s v="0000008374096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6346"/>
    <s v="0000008177531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576"/>
    <s v="0000000305154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8307"/>
    <s v="0000004110557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161"/>
    <s v="00000019119495"/>
    <s v="Assurance Obsèques pour un capital de 9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352"/>
    <s v="0000008526096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4"/>
    <s v="S509601"/>
    <s v="0000001902069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51"/>
    <s v="0000008185314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65"/>
    <s v="000000834909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3436"/>
    <s v="000000101837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780"/>
    <s v="0000010030686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025"/>
    <s v="0000008502430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225"/>
    <s v="0000000012980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30183"/>
    <s v="000000823335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9722"/>
    <s v="0000008245732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489"/>
    <s v="00000100199169"/>
    <s v="INTEGRALE (integrale) [part_sante]"/>
    <s v="Propriétaire Occupant - Intégrale (prop_o_integrale) [part_logement]"/>
    <s v="TOUS RISQUES - Initiale (tt_risques_initial) [part_vehicules]"/>
    <s v=""/>
    <s v=""/>
    <s v=""/>
    <s v=""/>
    <s v=""/>
    <s v=""/>
    <s v=""/>
    <x v="1"/>
    <n v="3"/>
    <s v="sante"/>
    <s v="logement"/>
    <s v="vehicules"/>
    <x v="16"/>
    <x v="3"/>
  </r>
  <r>
    <x v="14"/>
    <s v="S530040"/>
    <s v="0000008845212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48"/>
    <s v="0000010020912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752"/>
    <s v="000001002258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851"/>
    <s v="0000010023964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173"/>
    <s v="0000010017204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857"/>
    <s v="0000008737596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4"/>
    <s v="S501906"/>
    <s v="00000007047411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1605"/>
    <s v="0000001406352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22"/>
    <s v="0000003508561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9352"/>
    <s v="0000008429332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851"/>
    <s v="00000100239642"/>
    <s v="TOUS RISQUES - Initiale (tt_risques_initial) [part_vehicules]"/>
    <s v="Propriétaire Occupant - Intégrale (prop_o_integrale) [part_logement]"/>
    <s v="INTEGRALE (integrale) [part_sante]"/>
    <s v=""/>
    <s v=""/>
    <s v=""/>
    <s v=""/>
    <s v=""/>
    <s v=""/>
    <s v=""/>
    <x v="1"/>
    <n v="3"/>
    <s v="vehicules"/>
    <s v="logement"/>
    <s v="sante"/>
    <x v="16"/>
    <x v="3"/>
  </r>
  <r>
    <x v="14"/>
    <s v="S507702"/>
    <s v="00000086422923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9161"/>
    <s v="00000100202015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8267"/>
    <s v="00000081497118"/>
    <s v="Formule Initiale (gav_init) [part_accidents]"/>
    <s v="Pack NEXECUR (securite_nexecur) [part_securite]"/>
    <s v=""/>
    <s v=""/>
    <s v=""/>
    <s v=""/>
    <s v=""/>
    <s v=""/>
    <s v=""/>
    <s v=""/>
    <x v="1"/>
    <n v="2"/>
    <s v="accidents"/>
    <s v="securite"/>
    <s v=""/>
    <x v="63"/>
    <x v="2"/>
  </r>
  <r>
    <x v="14"/>
    <s v="S502607"/>
    <s v="0000010020627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4"/>
    <s v="S502556"/>
    <s v="00000100289272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9539"/>
    <s v="000000832509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9744"/>
    <s v="00000081564806"/>
    <s v="Propriétaire Occupant - Initiale (prop_o_initiale) [part_logement]"/>
    <s v="TIERS - Intégrale (tiers_integr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14"/>
    <s v="S503653"/>
    <s v="00000100238440"/>
    <s v="INITIALE (initiale) [part_sante]"/>
    <s v="Pleins droits (pleins_droits) [part_litiges]"/>
    <s v=""/>
    <s v=""/>
    <s v=""/>
    <s v=""/>
    <s v=""/>
    <s v=""/>
    <s v=""/>
    <s v=""/>
    <x v="1"/>
    <n v="2"/>
    <s v="sante"/>
    <s v="litiges"/>
    <s v=""/>
    <x v="64"/>
    <x v="2"/>
  </r>
  <r>
    <x v="14"/>
    <s v="S509657"/>
    <s v="00000100240737"/>
    <s v="TIERS - Intégrale (tiers_integral) [part_vehicules]"/>
    <s v=""/>
    <s v="INTEGRALE (integrale) [part_sante]"/>
    <s v="Mon Assurance Décès (assurance_deces) [part_deces]"/>
    <s v=""/>
    <s v=""/>
    <s v=""/>
    <s v=""/>
    <s v=""/>
    <s v=""/>
    <x v="1"/>
    <n v="3"/>
    <s v="vehicules"/>
    <s v=""/>
    <s v="sante"/>
    <x v="35"/>
    <x v="2"/>
  </r>
  <r>
    <x v="14"/>
    <s v="S502758"/>
    <s v="00000086007269"/>
    <s v="INTEGRALE (integrale) [part_sante]"/>
    <s v="Caravane - MINI (mini_caravane) [part_vehicules]"/>
    <s v="Plaisance Initiale (plaisance_initial) [part_vehicules_plaisance]"/>
    <s v="Propriétaire Occupant - Intégrale (prop_o_integrale) [part_logement]"/>
    <s v="Assurance Obsèques pour un capital de 5000€ (garantie_obseques) [part_obseques]"/>
    <s v=""/>
    <s v=""/>
    <s v=""/>
    <s v=""/>
    <s v=""/>
    <x v="1"/>
    <n v="5"/>
    <s v="sante"/>
    <s v="vehicules"/>
    <s v="vehicules_plaisance"/>
    <x v="65"/>
    <x v="3"/>
  </r>
  <r>
    <x v="14"/>
    <s v="S509618"/>
    <s v="0000001205803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62"/>
    <s v="0000008099129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9585"/>
    <s v="0000010023643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9583"/>
    <s v="00000100307846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4"/>
    <s v="S520512"/>
    <s v="0000010008830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48"/>
    <s v="0000008963385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15"/>
    <s v="0000008464930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762"/>
    <s v="0000002310396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9617"/>
    <s v="0000000204400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40348"/>
    <s v="0000010006795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665"/>
    <s v="00000034266227"/>
    <s v="TOUS RISQUES - Initiale (tt_risques_initial) [part_vehicules]"/>
    <s v="Propriétaire Occupant - Intégrale (prop_o_integrale) [part_logement]"/>
    <s v="Pleins droits (pleins_droits) [part_litiges]"/>
    <s v="INITIALE SOINS (initiale_soins) [part_sante]"/>
    <s v="Formule Intégrale (gav_integ) [part_accidents]"/>
    <s v=""/>
    <s v=""/>
    <s v=""/>
    <s v=""/>
    <s v=""/>
    <x v="1"/>
    <n v="5"/>
    <s v="vehicules"/>
    <s v="logement"/>
    <s v="litiges"/>
    <x v="19"/>
    <x v="3"/>
  </r>
  <r>
    <x v="14"/>
    <s v="S509336"/>
    <s v="0000008732068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30092"/>
    <s v="000000001207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8016"/>
    <s v="00000017053572"/>
    <s v="Propriétaire Occupant - Intégrale (prop_o_integrale) [agri_logement]"/>
    <s v=""/>
    <s v=""/>
    <s v=""/>
    <s v=""/>
    <s v=""/>
    <s v=""/>
    <s v=""/>
    <s v=""/>
    <s v=""/>
    <x v="0"/>
    <n v="1"/>
    <s v=""/>
    <s v=""/>
    <s v=""/>
    <x v="0"/>
    <x v="0"/>
  </r>
  <r>
    <x v="14"/>
    <s v="S509665"/>
    <s v="000000878804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66"/>
    <s v="00000027024763"/>
    <s v="INTEGRALE (integrale) [part_sante]"/>
    <s v="Formule Initiale (gav_init) [part_accidents]"/>
    <s v="Vers l’Autonomie (500€) (vers_autonomie) [part_autonomie]"/>
    <s v="TOUS RISQUES - Intégrale (tt_risques_integral) [part_vehicules]"/>
    <s v=""/>
    <s v=""/>
    <s v=""/>
    <s v=""/>
    <s v=""/>
    <s v=""/>
    <x v="1"/>
    <n v="4"/>
    <s v="sante"/>
    <s v="accidents"/>
    <s v="autonomie"/>
    <x v="44"/>
    <x v="3"/>
  </r>
  <r>
    <x v="14"/>
    <s v="S509585"/>
    <s v="000001003216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8180"/>
    <s v="0000010013381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153"/>
    <s v="0000008284826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071"/>
    <s v="000001000147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562"/>
    <s v="0000008591156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9829"/>
    <s v="0000008653535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319"/>
    <s v="0000008230300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80"/>
    <s v="00000100328027"/>
    <s v="Assurance Obsèques pour un capital de 5000€ (garantie_obseques) [part_obseques]"/>
    <s v="Formule Intégrale (gav_integ) [part_accidents]"/>
    <s v="EKO (tiers_initial_25) [part_vehicules]"/>
    <s v=""/>
    <s v=""/>
    <s v=""/>
    <s v=""/>
    <s v=""/>
    <s v=""/>
    <s v=""/>
    <x v="1"/>
    <n v="3"/>
    <s v="obseques"/>
    <s v="accidents"/>
    <s v="vehicules"/>
    <x v="66"/>
    <x v="3"/>
  </r>
  <r>
    <x v="14"/>
    <s v="S508336"/>
    <s v="0000004311155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77"/>
    <s v="0000008581874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20117"/>
    <s v="0000010029747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829"/>
    <s v="0000008653535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80"/>
    <s v="0000008709842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4"/>
    <s v="S503502"/>
    <s v="0000010032604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73"/>
    <s v="0000001202518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073"/>
    <s v="0000008704730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9786"/>
    <s v="0000000009266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2465"/>
    <s v="0000010022285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1495"/>
    <s v="0000010030160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9489"/>
    <s v="00000100053749"/>
    <s v="Caravane - MAXI (maxi_caravane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14"/>
    <s v="S503068"/>
    <s v="000001002711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30092"/>
    <s v="0000000204738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336"/>
    <s v="0000008762228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65"/>
    <s v="00000088957366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14"/>
    <s v="S509668"/>
    <s v="0000010005949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8378"/>
    <s v="0000008725940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1795"/>
    <s v="00000084153143"/>
    <s v="Assurance Obsèques pour un capital de 2500€ (garantie_obseques) [agri_obseques]"/>
    <s v="Formule Intégrale (appareils_mobiles_integrale) [agri_appareils_mobiles]"/>
    <s v="TIERS - Intégrale (tiers_integral) [agri_vehicules]"/>
    <s v="Protection Revenus AGRI (protection_revenus_agri) [agri_accidents]"/>
    <s v="INTEGRALE (integrale) [agri_dds]"/>
    <s v="Formule Intégrale (gav_integ) [agri_accidentsvie]"/>
    <s v=""/>
    <s v=""/>
    <s v=""/>
    <s v=""/>
    <x v="0"/>
    <n v="6"/>
    <s v=""/>
    <s v=""/>
    <s v=""/>
    <x v="0"/>
    <x v="0"/>
  </r>
  <r>
    <x v="14"/>
    <s v="S502631"/>
    <s v="0000008431408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9722"/>
    <s v="0000010012709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2748"/>
    <s v="00000081964730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4"/>
    <s v="S502748"/>
    <s v="00000038066117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4"/>
    <s v="S502758"/>
    <s v="0000008600726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62"/>
    <s v="0000010023587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2622"/>
    <s v="00000100316359"/>
    <s v="Mon Assurance Décès (assurance_deces) [part_deces]"/>
    <s v="Vers l’Autonomie (500€) (vers_autonomie_capital) [part_autonomie]"/>
    <s v=""/>
    <s v=""/>
    <s v=""/>
    <s v=""/>
    <s v=""/>
    <s v=""/>
    <s v=""/>
    <s v=""/>
    <x v="1"/>
    <n v="2"/>
    <s v="deces"/>
    <s v="autonomie"/>
    <s v=""/>
    <x v="67"/>
    <x v="2"/>
  </r>
  <r>
    <x v="14"/>
    <s v="S502264"/>
    <s v="0000010032745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64"/>
    <s v="00000084851387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0021"/>
    <s v=""/>
    <s v="Complémentaire santé collective - Offre HCR (pro_protection_hcr) [pro_protection]"/>
    <s v=""/>
    <s v=""/>
    <s v=""/>
    <s v=""/>
    <s v=""/>
    <s v=""/>
    <s v=""/>
    <s v=""/>
    <s v=""/>
    <x v="0"/>
    <n v="1"/>
    <s v=""/>
    <s v=""/>
    <s v=""/>
    <x v="0"/>
    <x v="0"/>
  </r>
  <r>
    <x v="14"/>
    <s v="S508880"/>
    <s v="0000008943564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722"/>
    <s v="0000000704558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9786"/>
    <s v="0000008558527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378"/>
    <s v="0000008725940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86"/>
    <s v="0000008134870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4"/>
    <s v="S509752"/>
    <s v="0000010022584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421"/>
    <s v="00000003041293"/>
    <s v="EKO (tiers_initial) [part_vehicules]"/>
    <s v="INTEGRALE (integrale) [part_sante]"/>
    <s v="Vers l’Autonomie (500€) (vers_autonomie_capital) [part_autonomie]"/>
    <s v="Formule Initiale (gav_init) [part_accidents]"/>
    <s v=""/>
    <s v=""/>
    <s v=""/>
    <s v=""/>
    <s v=""/>
    <s v=""/>
    <x v="1"/>
    <n v="4"/>
    <s v="vehicules"/>
    <s v="sante"/>
    <s v="autonomie"/>
    <x v="68"/>
    <x v="3"/>
  </r>
  <r>
    <x v="14"/>
    <s v="S509617"/>
    <s v="0000000106313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599"/>
    <s v="0000010032258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58"/>
    <s v="0000008600726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597"/>
    <s v="0000008601991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056"/>
    <s v="0000010027233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3925"/>
    <s v="0000010032764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2762"/>
    <s v="0000010021740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489"/>
    <s v="00000081282370"/>
    <s v="TOUS RISQUES - Intégrale (tt_risques_integral) [part_vehicules]"/>
    <s v="Formule Intégrale (gav_integ) [part_accidents]"/>
    <s v="Vers l’Autonomie (500€) (vers_autonomie_capital) [part_autonomie]"/>
    <s v=""/>
    <s v=""/>
    <s v=""/>
    <s v=""/>
    <s v=""/>
    <s v=""/>
    <s v=""/>
    <x v="1"/>
    <n v="3"/>
    <s v="vehicules"/>
    <s v="accidents"/>
    <s v="autonomie"/>
    <x v="69"/>
    <x v="3"/>
  </r>
  <r>
    <x v="14"/>
    <s v="S502562"/>
    <s v="00000080993977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40269"/>
    <s v="000001000499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836"/>
    <s v="0000003421395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00"/>
    <s v="0000010005765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2627"/>
    <s v="00000084489984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8596"/>
    <s v="000000833259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9773"/>
    <s v="00000100160125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4"/>
    <s v="S502572"/>
    <s v="0000008602511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4"/>
    <s v="S506461"/>
    <s v="0000008178997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51"/>
    <s v="000000000543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851"/>
    <s v="00000087350531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4"/>
    <s v="S540368"/>
    <s v="0000001409043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865"/>
    <s v="000000869125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609"/>
    <s v="0000003505640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112"/>
    <s v="00000080796540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8442"/>
    <s v="0000008238338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9618"/>
    <s v="00000012058476"/>
    <s v="INTEGRALE (integrale) [agri_dds]"/>
    <s v=""/>
    <s v=""/>
    <s v=""/>
    <s v=""/>
    <s v=""/>
    <s v=""/>
    <s v=""/>
    <s v=""/>
    <s v=""/>
    <x v="0"/>
    <n v="1"/>
    <s v=""/>
    <s v=""/>
    <s v=""/>
    <x v="0"/>
    <x v="0"/>
  </r>
  <r>
    <x v="14"/>
    <s v="S502758"/>
    <s v="0000008600726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845"/>
    <s v="0000008207813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4"/>
    <s v="S502684"/>
    <s v="00000003037332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4"/>
    <s v="S504501"/>
    <s v="0000001306467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23"/>
    <s v="00000033076080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4"/>
    <s v="S506496"/>
    <s v="000000060823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8804"/>
    <s v="000000330915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40245"/>
    <s v="00000014042253"/>
    <s v="TOUS RISQUES - Initiale (tt_risques_initial) [part_vehicules]"/>
    <s v="Propriétaire Occupant - Intégrale (prop_o_integrale) [part_logement]"/>
    <s v="INITIALE FORFAITS (initiale_forfait) [part_sante]"/>
    <s v="Formule Initiale (gav_init) [part_accidents]"/>
    <s v=""/>
    <s v=""/>
    <s v=""/>
    <s v=""/>
    <s v=""/>
    <s v=""/>
    <x v="1"/>
    <n v="4"/>
    <s v="vehicules"/>
    <s v="logement"/>
    <s v="sante"/>
    <x v="16"/>
    <x v="3"/>
  </r>
  <r>
    <x v="14"/>
    <s v="S540191"/>
    <s v="0000008499725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62"/>
    <s v="00000100217400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2631"/>
    <s v="0000008663790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8323"/>
    <s v="000001001124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1495"/>
    <s v="0000008854025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1494"/>
    <s v="000000240360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783"/>
    <s v="00000081034490"/>
    <s v="INTEGRALE (integrale) [part_sante]"/>
    <s v="Formule Intégrale (gav_integ) [part_accidents]"/>
    <s v="Assurance Obsèques pour un capital de 5000€ (garantie_obseques) [part_obseques]"/>
    <s v="Pleins droits (pleins_droits) [part_litiges]"/>
    <s v="Propriétaire Occupant - Initiale (prop_o_initiale) [part_logement]"/>
    <s v="Deux roues - Tous Risques Intégrale (A2_tt_risques_integrale) [part_vehicules]"/>
    <s v=""/>
    <s v=""/>
    <s v=""/>
    <s v=""/>
    <x v="1"/>
    <n v="6"/>
    <s v="sante"/>
    <s v="accidents"/>
    <s v="obseques"/>
    <x v="58"/>
    <x v="3"/>
  </r>
  <r>
    <x v="14"/>
    <s v="S530142"/>
    <s v="00000084377173"/>
    <s v="Formule Locataire intégrale (locataire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4"/>
    <s v="S501943"/>
    <s v="000000886713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1622"/>
    <s v="0000010006626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4"/>
    <s v="S509773"/>
    <s v="00000100160125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4"/>
    <s v="S503373"/>
    <s v="00000086953564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8610"/>
    <s v="0000010006237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225"/>
    <s v="0000008462318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8336"/>
    <s v="0000008101450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795"/>
    <s v="00000081409126"/>
    <s v="Formule Intégrale (gav_integ) [agri_accidentsvie]"/>
    <s v="Pleins droits (pleins_droits) [agri_litiges]"/>
    <s v="Propriétaire Occupant - Intégrale (prop_o_integrale) [agri_logement]"/>
    <s v="Véhicules Professionnels - Tous Risques Intégrale (pro_tt_risques_integral) [agri_vehicules]"/>
    <s v=""/>
    <s v=""/>
    <s v=""/>
    <s v=""/>
    <s v=""/>
    <s v=""/>
    <x v="0"/>
    <n v="4"/>
    <s v=""/>
    <s v=""/>
    <s v=""/>
    <x v="0"/>
    <x v="0"/>
  </r>
  <r>
    <x v="14"/>
    <s v="S509810"/>
    <s v="0000008301449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758"/>
    <s v="0000001908957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436"/>
    <s v="0000010008863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2718"/>
    <s v="00000100079961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2647"/>
    <s v="00000100131685"/>
    <s v="INTEGRALE (integrale) [pro_dds]"/>
    <s v=""/>
    <s v=""/>
    <s v=""/>
    <s v=""/>
    <s v=""/>
    <s v=""/>
    <s v=""/>
    <s v=""/>
    <s v=""/>
    <x v="0"/>
    <n v="1"/>
    <s v=""/>
    <s v=""/>
    <s v=""/>
    <x v="0"/>
    <x v="0"/>
  </r>
  <r>
    <x v="14"/>
    <s v="S509845"/>
    <s v="0000008207813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4"/>
    <s v="S509377"/>
    <s v="0000008677683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2319"/>
    <s v="00000027049814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4"/>
    <s v="S503925"/>
    <s v="000001003276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30105"/>
    <s v="0000000009395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24"/>
    <s v="0000010030343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445"/>
    <s v="0000001309118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86"/>
    <s v="0000000011944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52"/>
    <s v="00000029713821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829"/>
    <s v="0000008047828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9665"/>
    <s v="00000082389275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851"/>
    <s v="0000008856186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6029"/>
    <s v="0000010008471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73"/>
    <s v="000000847293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30169"/>
    <s v="00000080452565"/>
    <s v="INTEGRALE SOINS+ (integrale_soins) [part_sante]"/>
    <s v="TOUS RISQUES - Initiale (tt_risques_initial) [part_vehicules]"/>
    <s v="Assurance Obsèques pour un capital de 4300€ (garantie_obseques) [part_obseques]"/>
    <s v="Téléassistance Mobile - Formule Smartphone (teleassistance_domicile_smartphone) [part_teleassistance]"/>
    <s v=""/>
    <s v=""/>
    <s v=""/>
    <s v=""/>
    <s v=""/>
    <s v=""/>
    <x v="1"/>
    <n v="4"/>
    <s v="sante"/>
    <s v="vehicules"/>
    <s v="obseques"/>
    <x v="70"/>
    <x v="3"/>
  </r>
  <r>
    <x v="14"/>
    <s v="S502524"/>
    <s v="0000000802108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19"/>
    <s v="0000008771742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689"/>
    <s v="00000083421932"/>
    <s v="EKO (tiers_initial) [part_vehicules]"/>
    <s v="INITIALE (initiale) [part_sante]"/>
    <s v=""/>
    <s v=""/>
    <s v=""/>
    <s v=""/>
    <s v=""/>
    <s v=""/>
    <s v=""/>
    <s v=""/>
    <x v="1"/>
    <n v="2"/>
    <s v="vehicules"/>
    <s v="sante"/>
    <s v=""/>
    <x v="35"/>
    <x v="2"/>
  </r>
  <r>
    <x v="14"/>
    <s v="s50207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596"/>
    <s v="000000833259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559"/>
    <s v="00000085945912"/>
    <s v="Assurance Obsèques pour un capital de 75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4"/>
    <s v="S502843"/>
    <s v="00000100265823"/>
    <s v="INTEGRALE FORFAIT+ (integrale_forfait) [part_sante]"/>
    <s v="Assurance Obsèques pour un capital de 3800€ (garantie_obseques) [part_obseques]"/>
    <s v=""/>
    <s v=""/>
    <s v=""/>
    <s v=""/>
    <s v=""/>
    <s v=""/>
    <s v=""/>
    <s v=""/>
    <x v="1"/>
    <n v="2"/>
    <s v="sante"/>
    <s v="obseques"/>
    <s v=""/>
    <x v="52"/>
    <x v="2"/>
  </r>
  <r>
    <x v="14"/>
    <s v="S502665"/>
    <s v="0000003412387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1605"/>
    <s v="0000001406352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8"/>
    <s v="0000001205803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17"/>
    <s v="000000876034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4866"/>
    <s v="0000008423707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2626"/>
    <s v="00000100239112"/>
    <s v="Mobil home - Formule ECO (mobil_home_eco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9347"/>
    <s v="0000010015609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815"/>
    <s v="00000100216062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4"/>
    <s v="S508442"/>
    <s v="0000008238338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25"/>
    <s v="000000000595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447"/>
    <s v="00000086974269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2794"/>
    <s v="00000036092150"/>
    <s v="Propriétaire Occupant - Intégrale (prop_o_integrale) [part_logement]"/>
    <s v="Pleins droits (pleins_droits) [part_litiges]"/>
    <s v="Deux roues - Tiers Initiale (A2_tiers_initiale) [part_vehicules]"/>
    <s v=""/>
    <s v=""/>
    <s v=""/>
    <s v=""/>
    <s v=""/>
    <s v=""/>
    <s v=""/>
    <x v="1"/>
    <n v="3"/>
    <s v="logement"/>
    <s v="litiges"/>
    <s v="vehicules"/>
    <x v="19"/>
    <x v="3"/>
  </r>
  <r>
    <x v="14"/>
    <s v="S530193"/>
    <s v="0000003609155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012"/>
    <s v="00000100328505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9744"/>
    <s v="00000086566088"/>
    <s v="Formule Locataire initiale (locataire_initiale) [part_logement]"/>
    <s v="Pleins droits (pleins_droits) [part_litiges]"/>
    <s v="Formule Initiale (gav_init) [part_accidents]"/>
    <s v=""/>
    <s v=""/>
    <s v=""/>
    <s v=""/>
    <s v=""/>
    <s v=""/>
    <s v=""/>
    <x v="1"/>
    <n v="3"/>
    <s v="logement"/>
    <s v="litiges"/>
    <s v="accidents"/>
    <x v="26"/>
    <x v="3"/>
  </r>
  <r>
    <x v="14"/>
    <s v="S509793"/>
    <s v="0000000009479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40348"/>
    <s v="0000010031634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15"/>
    <s v="0000010021606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108"/>
    <s v="0000008244345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984"/>
    <s v="00000100032767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2532"/>
    <s v="00000080672206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9845"/>
    <s v="0000003406139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762"/>
    <s v="00000040219173"/>
    <s v="Propriétaire Occupant - Intégrale (prop_o_integrale) [agri_logement]"/>
    <s v="TOUS RISQUES - Initiale (tt_risques_initial) [agri_vehicules]"/>
    <s v="INITIALE FORFAITS (initiale_forfait) [agri_dds]"/>
    <s v=""/>
    <s v=""/>
    <s v=""/>
    <s v=""/>
    <s v=""/>
    <s v=""/>
    <s v=""/>
    <x v="0"/>
    <n v="3"/>
    <s v=""/>
    <s v=""/>
    <s v=""/>
    <x v="0"/>
    <x v="0"/>
  </r>
  <r>
    <x v="14"/>
    <s v="S508755"/>
    <s v="00000100267769"/>
    <s v="Formule Initiale (gav_init) [part_accidents]"/>
    <s v="Mon Assurance Décès (assurance_deces) [part_deces]"/>
    <s v="Pleins droits (pleins_droits) [part_litiges]"/>
    <s v=""/>
    <s v=""/>
    <s v=""/>
    <s v=""/>
    <s v=""/>
    <s v=""/>
    <s v=""/>
    <x v="1"/>
    <n v="3"/>
    <s v="accidents"/>
    <s v="deces"/>
    <s v="litiges"/>
    <x v="71"/>
    <x v="3"/>
  </r>
  <r>
    <x v="14"/>
    <s v="S502056"/>
    <s v="00000017067078"/>
    <s v="Formule Initiale (gav_init) [agri_accidentsvie]"/>
    <s v=""/>
    <s v=""/>
    <s v=""/>
    <s v=""/>
    <s v=""/>
    <s v=""/>
    <s v=""/>
    <s v=""/>
    <s v=""/>
    <x v="0"/>
    <n v="1"/>
    <s v=""/>
    <s v=""/>
    <s v=""/>
    <x v="0"/>
    <x v="0"/>
  </r>
  <r>
    <x v="14"/>
    <s v="S508576"/>
    <s v="00000081415930"/>
    <s v="TOUS RISQUES - Intégrale (tt_risques_integral) [part_vehicules]"/>
    <s v="Vers l’Autonomie (1000€) (vers_autonomie) [part_autonomie]"/>
    <s v=""/>
    <s v=""/>
    <s v=""/>
    <s v=""/>
    <s v=""/>
    <s v=""/>
    <s v=""/>
    <s v=""/>
    <x v="1"/>
    <n v="2"/>
    <s v="vehicules"/>
    <s v="autonomie"/>
    <s v=""/>
    <x v="72"/>
    <x v="2"/>
  </r>
  <r>
    <x v="14"/>
    <s v="S502559"/>
    <s v="00000085945912"/>
    <s v="Assurance Obsèques pour un capital de 75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4"/>
    <s v="S509583"/>
    <s v="000001003245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750"/>
    <s v="0000000008921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191"/>
    <s v="000000863703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56"/>
    <s v="00000087304697"/>
    <s v="TIERS - Intégrale (tiers_integral) [part_vehicules]"/>
    <s v="Plaisance Initiale (plaisance_initial) [part_vehicules_plaisance]"/>
    <s v="Pleins droits (pleins_droits) [part_litiges]"/>
    <s v=""/>
    <s v=""/>
    <s v=""/>
    <s v=""/>
    <s v=""/>
    <s v=""/>
    <s v=""/>
    <x v="1"/>
    <n v="3"/>
    <s v="vehicules"/>
    <s v="vehicules_plaisance"/>
    <s v="litiges"/>
    <x v="73"/>
    <x v="3"/>
  </r>
  <r>
    <x v="14"/>
    <s v="S502712"/>
    <s v="0000000009889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4"/>
    <s v="S506029"/>
    <s v="0000008323132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513"/>
    <s v="0000001304229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4"/>
    <s v="S502043"/>
    <s v="000001001477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1494"/>
    <s v="0000001605929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938"/>
    <s v="00000086916579"/>
    <s v="Formule Locataire intégrale (locataire_integr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14"/>
    <s v="S502826"/>
    <s v="0000004305687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9489"/>
    <s v="00000081282370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9347"/>
    <s v="00000080460276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14"/>
    <s v="S502715"/>
    <s v="0000004112037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19"/>
    <s v="0000008194151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626"/>
    <s v="0000010026040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2762"/>
    <s v="000001001549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465"/>
    <s v="0000010029077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9773"/>
    <s v="00000081523701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4"/>
    <s v="S530142"/>
    <s v="00000100323341"/>
    <s v=""/>
    <s v="Propriétaire Occupant - Intégrale (prop_o_integrale) [part_logement]"/>
    <s v=""/>
    <s v=""/>
    <s v=""/>
    <s v=""/>
    <s v=""/>
    <s v=""/>
    <s v=""/>
    <s v=""/>
    <x v="1"/>
    <n v="1"/>
    <s v=""/>
    <s v="logement"/>
    <s v=""/>
    <x v="3"/>
    <x v="1"/>
  </r>
  <r>
    <x v="14"/>
    <s v="S502467"/>
    <s v="0000001205988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4"/>
    <s v="S502748"/>
    <s v="0000008754079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592"/>
    <s v="0000000106761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082"/>
    <s v="00000100251998"/>
    <s v="TOUS RISQUES - Initiale (tt_risques_initial) [part_vehicules]"/>
    <s v="Propriétaire Non Occupant - Intégrale (prop_no_integrale) [part_logement]"/>
    <s v="Pleins droits (pleins_droits) [part_litiges]"/>
    <s v="INITIALE SOINS (initiale_soins) [part_sante]"/>
    <s v=""/>
    <s v=""/>
    <s v=""/>
    <s v=""/>
    <s v=""/>
    <s v=""/>
    <x v="1"/>
    <n v="4"/>
    <s v="vehicules"/>
    <s v="logement"/>
    <s v="litiges"/>
    <x v="19"/>
    <x v="3"/>
  </r>
  <r>
    <x v="14"/>
    <s v="S530198"/>
    <s v="0000001018254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218"/>
    <s v="0000010031376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088"/>
    <s v="00000038092657"/>
    <s v="INITIALE FORFAITS (initiale_forfait) [part_sante]"/>
    <s v=""/>
    <s v="Propriétaire Non Occupant - Intégrale (prop_no_integrale) [part_logement]"/>
    <s v=""/>
    <s v=""/>
    <s v=""/>
    <s v=""/>
    <s v=""/>
    <s v=""/>
    <s v=""/>
    <x v="1"/>
    <n v="2"/>
    <s v="sante"/>
    <s v=""/>
    <s v="logement"/>
    <x v="48"/>
    <x v="2"/>
  </r>
  <r>
    <x v="14"/>
    <s v="S509525"/>
    <s v="000001002718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835"/>
    <s v="0000010026001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832"/>
    <s v="00000100326523"/>
    <s v="INTEGRALE FORFAIT+ (integrale_forfait) [pro_dds]"/>
    <s v="Protection revenus PRO Optimum (protection_revenus_pro_optimum_palier_365) [pro_accidents]"/>
    <s v=""/>
    <s v=""/>
    <s v=""/>
    <s v=""/>
    <s v=""/>
    <s v=""/>
    <s v=""/>
    <s v=""/>
    <x v="0"/>
    <n v="2"/>
    <s v=""/>
    <s v=""/>
    <s v=""/>
    <x v="0"/>
    <x v="0"/>
  </r>
  <r>
    <x v="14"/>
    <s v="S509617"/>
    <s v="00000100209682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30139"/>
    <s v="00000100293667"/>
    <s v="INITIALE FORFAITS (initiale_forfait) [part_sante]"/>
    <s v="Formule Initiale (gav_init) [part_accidents]"/>
    <s v="Formule Initiale (appareils_mobiles_initiale) [part_appareils_mobiles]"/>
    <s v=""/>
    <s v=""/>
    <s v=""/>
    <s v=""/>
    <s v=""/>
    <s v=""/>
    <s v=""/>
    <x v="1"/>
    <n v="3"/>
    <s v="sante"/>
    <s v="accidents"/>
    <s v="appareils_mobiles"/>
    <x v="60"/>
    <x v="3"/>
  </r>
  <r>
    <x v="14"/>
    <s v="S501605"/>
    <s v="00000080457642"/>
    <s v="INITIALE SOINS (initiale_soins) [part_sante]"/>
    <s v="Mon Assurance Décès (assurance_deces) [part_deces]"/>
    <s v="Assurance Obsèques pour un capital de 2500€ (garantie_obseques) [part_obseques]"/>
    <s v=""/>
    <s v=""/>
    <s v=""/>
    <s v=""/>
    <s v=""/>
    <s v=""/>
    <s v=""/>
    <x v="1"/>
    <n v="3"/>
    <s v="sante"/>
    <s v="deces"/>
    <s v="obseques"/>
    <x v="74"/>
    <x v="3"/>
  </r>
  <r>
    <x v="14"/>
    <s v="S509722"/>
    <s v="00000035045127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9618"/>
    <s v="0000008638262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6346"/>
    <s v="0000008318658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93"/>
    <s v="0000008449765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301"/>
    <s v="0000010018729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1498"/>
    <s v="0000008410456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89"/>
    <s v="0000008479104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77"/>
    <s v="00000086776836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2758"/>
    <s v="00000086007269"/>
    <s v="INTEGRALE SOINS+ (integrale_soins) [part_sante]"/>
    <s v="Assurance Obsèques pour un capital de 5000€ (garantie_obseques) [part_obseques]"/>
    <s v="TOUS RISQUES - Intégrale (tt_risques_integral) [part_vehicules]"/>
    <s v="Propriétaire Occupant - Intégrale (prop_o_integrale) [part_logement]"/>
    <s v="Formule Intégrale (securite_integrale) [part_securite]"/>
    <s v="Pleins droits (pleins_droits) [part_litiges]"/>
    <s v=""/>
    <s v=""/>
    <s v=""/>
    <s v=""/>
    <x v="1"/>
    <n v="6"/>
    <s v="sante"/>
    <s v="obseques"/>
    <s v="vehicules"/>
    <x v="70"/>
    <x v="3"/>
  </r>
  <r>
    <x v="14"/>
    <s v="S509618"/>
    <s v="0000001203379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40236"/>
    <s v="00000082833266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30066"/>
    <s v="0000010011225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622"/>
    <s v="0000004403090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804"/>
    <s v="0000003306503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773"/>
    <s v="00000008235119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4"/>
    <s v="S530073"/>
    <s v="00000020075017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40177"/>
    <s v="00000018050657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2787"/>
    <s v="00000010157438"/>
    <s v="Propriétaire Occupant - Initiale (prop_o_initiale) [part_logement]"/>
    <s v="TOUS RISQUES - Initiale (tt_risques_initial) [part_vehicules]"/>
    <s v="Formule Initiale (gav_init) [part_accidents]"/>
    <s v="Pleins droits (pleins_droits) [part_litiges]"/>
    <s v="Assurance Obsèques pour un capital de 5000€ (garantie_obseques) [part_obseques]"/>
    <s v=""/>
    <s v=""/>
    <s v=""/>
    <s v=""/>
    <s v=""/>
    <x v="1"/>
    <n v="5"/>
    <s v="logement"/>
    <s v="vehicules"/>
    <s v="accidents"/>
    <x v="10"/>
    <x v="3"/>
  </r>
  <r>
    <x v="14"/>
    <s v="S502275"/>
    <s v="0000001552124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378"/>
    <s v="0000000009021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2548"/>
    <s v="00000000090221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8336"/>
    <s v="00000034150407"/>
    <s v="INTEGRALE (integrale) [part_sante]"/>
    <s v="Formule Intégrale (gav_integ) [part_accidents]"/>
    <s v="TOUS RISQUES - Initiale (tt_risques_initial) [part_vehicules]"/>
    <s v="Propriétaire Occupant - Intégrale (prop_o_integrale) [part_logement]"/>
    <s v="Pleins droits (pleins_droits) [part_litiges]"/>
    <s v=""/>
    <s v=""/>
    <s v=""/>
    <s v=""/>
    <s v=""/>
    <x v="1"/>
    <n v="5"/>
    <s v="sante"/>
    <s v="accidents"/>
    <s v="vehicules"/>
    <x v="57"/>
    <x v="3"/>
  </r>
  <r>
    <x v="14"/>
    <s v="S508576"/>
    <s v="00000081415930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2626"/>
    <s v="00000081774333"/>
    <s v="EKO (tiers_initial) [agri_vehicules]"/>
    <s v="Propriétaire Occupant - Initiale (prop_o_initiale) [agri_logement]"/>
    <s v=""/>
    <s v=""/>
    <s v=""/>
    <s v=""/>
    <s v=""/>
    <s v=""/>
    <s v=""/>
    <s v=""/>
    <x v="0"/>
    <n v="2"/>
    <s v=""/>
    <s v=""/>
    <s v=""/>
    <x v="0"/>
    <x v="0"/>
  </r>
  <r>
    <x v="14"/>
    <s v="S502532"/>
    <s v="000000200570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9566"/>
    <s v="0000008651933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4934"/>
    <s v="000000889273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649"/>
    <s v="00000100324625"/>
    <s v="Protection revenus PRO Optimum (protection_revenus_pro_optimum) [pro_accidents]"/>
    <s v="Formule Intégrale (gav_integ) [pro_accidentsvie]"/>
    <s v="Mon Assurance Décès (assurance_deces_risque_fiscale) [pro_deces]"/>
    <s v=""/>
    <s v=""/>
    <s v=""/>
    <s v=""/>
    <s v=""/>
    <s v=""/>
    <s v=""/>
    <x v="0"/>
    <n v="3"/>
    <s v=""/>
    <s v=""/>
    <s v=""/>
    <x v="0"/>
    <x v="0"/>
  </r>
  <r>
    <x v="14"/>
    <s v="S508483"/>
    <s v="00000100328391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1984"/>
    <s v="000001000584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52"/>
    <s v="0000002903661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8442"/>
    <s v="0000010006923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2779"/>
    <s v="0000002312248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48"/>
    <s v="00000100073902"/>
    <s v="INITIALE SOINS (initiale_soins) [part_sante]"/>
    <s v="Formule Intégrale (gav_integ) [part_accidents]"/>
    <s v=""/>
    <s v="Deux roues - Tous Risques Intégrale (A2_tt_risques_integrale) [part_vehicules]"/>
    <s v=""/>
    <s v=""/>
    <s v=""/>
    <s v=""/>
    <s v=""/>
    <s v=""/>
    <x v="1"/>
    <n v="3"/>
    <s v="sante"/>
    <s v="accidents"/>
    <s v=""/>
    <x v="32"/>
    <x v="2"/>
  </r>
  <r>
    <x v="14"/>
    <s v="S540245"/>
    <s v="00000016050964"/>
    <s v="Vers l’Autonomie (500€) (vers_autonomie_capital) [pro_autonomie]"/>
    <s v=""/>
    <s v=""/>
    <s v=""/>
    <s v=""/>
    <s v=""/>
    <s v=""/>
    <s v=""/>
    <s v=""/>
    <s v=""/>
    <x v="0"/>
    <n v="1"/>
    <s v=""/>
    <s v=""/>
    <s v=""/>
    <x v="0"/>
    <x v="0"/>
  </r>
  <r>
    <x v="14"/>
    <s v="S507738"/>
    <s v="0000001911637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82"/>
    <s v="00000019031361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4"/>
    <s v="S509352"/>
    <s v="00000029031692"/>
    <s v="Assurance Obsèques pour un capital de 4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465"/>
    <s v="0000002506033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601"/>
    <s v="0000010020129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6496"/>
    <s v="0000000003776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845"/>
    <s v="0000008886369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4"/>
    <s v="S502835"/>
    <s v="0000000000420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051"/>
    <s v="0000002309507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1494"/>
    <s v="0000001403954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4206"/>
    <s v="00000084991276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9112"/>
    <s v="0000008225955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779"/>
    <s v="00000000069641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719"/>
    <s v="0000003604353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559"/>
    <s v="0000003807757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112"/>
    <s v="000000250305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445"/>
    <s v="00000013114207"/>
    <s v="TOUS RISQUES - Initiale (tt_risques_initial) [part_vehicules]"/>
    <s v="Formule Locataire intégrale (locataire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14"/>
    <s v="S509618"/>
    <s v="00000080390195"/>
    <s v="TIERS - Intégrale (tiers_integral) [agri_vehicules]"/>
    <s v=""/>
    <s v=""/>
    <s v=""/>
    <s v=""/>
    <s v=""/>
    <s v=""/>
    <s v=""/>
    <s v=""/>
    <s v=""/>
    <x v="0"/>
    <n v="1"/>
    <s v=""/>
    <s v=""/>
    <s v=""/>
    <x v="0"/>
    <x v="0"/>
  </r>
  <r>
    <x v="14"/>
    <s v="S502780"/>
    <s v="000000821969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3870"/>
    <s v="00000032045712"/>
    <s v="INITIALE (initiale) [part_sante]"/>
    <s v="TOUS RISQUES - Initiale (tt_risques_initial) [part_vehicules]"/>
    <s v="Propriétaire Occupant - Intégrale (prop_o_integrale) [part_logement]"/>
    <s v="Pleins droits (pleins_droits) [part_litiges]"/>
    <s v=""/>
    <s v=""/>
    <s v=""/>
    <s v=""/>
    <s v=""/>
    <s v=""/>
    <x v="1"/>
    <n v="4"/>
    <s v="sante"/>
    <s v="vehicules"/>
    <s v="logement"/>
    <x v="16"/>
    <x v="3"/>
  </r>
  <r>
    <x v="14"/>
    <s v="S502762"/>
    <s v="0000004310988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1517"/>
    <s v="0000008342888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24"/>
    <s v="00000081721596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2758"/>
    <s v="0000008119301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489"/>
    <s v="0000010031906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8477"/>
    <s v="0000010032277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31"/>
    <s v="00000025095122"/>
    <s v="TELESURVEILLANCE (diag_secu_ctcam) [agri_securite]"/>
    <s v=""/>
    <s v=""/>
    <s v=""/>
    <s v=""/>
    <s v=""/>
    <s v=""/>
    <s v=""/>
    <s v=""/>
    <s v=""/>
    <x v="0"/>
    <n v="1"/>
    <s v=""/>
    <s v=""/>
    <s v=""/>
    <x v="0"/>
    <x v="0"/>
  </r>
  <r>
    <x v="14"/>
    <s v="S502531"/>
    <s v="0000008322735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8442"/>
    <s v="0000002107608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3599"/>
    <s v="00000100323412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3570"/>
    <s v="000000872130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1409"/>
    <s v="000001003212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716"/>
    <s v="00000045026312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4"/>
    <s v="S509668"/>
    <s v="00000100298195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14"/>
    <s v="S502278"/>
    <s v="0000001416484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4"/>
    <s v="S502854"/>
    <s v="00000100327802"/>
    <s v="Mon Assurance Décès (assurance_deces) [part_deces]"/>
    <s v="Assurance Obsèques pour un capital de 2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4"/>
    <s v="S509657"/>
    <s v="000000849360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8336"/>
    <s v="0000008762228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236"/>
    <s v="00000083552534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4"/>
    <s v="S509651"/>
    <s v="00000087320976"/>
    <s v="TIERS - Intégrale (tiers_integral) [part_vehicules]"/>
    <s v="Formule Locataire intégrale (locataire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14"/>
    <s v="S540269"/>
    <s v="00000037102667"/>
    <s v="Assurance Obsèques pour un capital de 10000€ (garantie_obseques) [part_obseques]"/>
    <s v="Formule Intégrale (gav_integ) [part_accidents]"/>
    <s v=""/>
    <s v=""/>
    <s v=""/>
    <s v=""/>
    <s v=""/>
    <s v=""/>
    <s v=""/>
    <s v=""/>
    <x v="1"/>
    <n v="2"/>
    <s v="obseques"/>
    <s v="accidents"/>
    <s v=""/>
    <x v="54"/>
    <x v="2"/>
  </r>
  <r>
    <x v="14"/>
    <s v="S508880"/>
    <s v="000000894356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609"/>
    <s v="00000087038651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2848"/>
    <s v="0000010017608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48"/>
    <s v="0000008831082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758"/>
    <s v="0000010032271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48"/>
    <s v="0000008831082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30066"/>
    <s v="0000010032852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657"/>
    <s v="0000010017062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4"/>
    <s v="S509347"/>
    <s v="00000014138876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4"/>
    <s v="S502465"/>
    <s v="00000086012149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4"/>
    <s v="S509352"/>
    <s v="0000002903487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52"/>
    <s v="000001003047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9566"/>
    <s v="00000086519335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14"/>
    <s v="S509566"/>
    <s v=""/>
    <s v="Formule Intégrale (gav_integ) [part_accidents]"/>
    <s v="Mon Assurance Décès (assurance_deces) [part_deces]"/>
    <s v="Formule Intégrale (appareils_mobiles_integrale) [part_appareils_mobiles]"/>
    <s v="Pleins droits (pleins_droits) [part_litiges]"/>
    <s v=""/>
    <s v=""/>
    <s v=""/>
    <s v=""/>
    <s v=""/>
    <s v=""/>
    <x v="1"/>
    <n v="4"/>
    <s v="accidents"/>
    <s v="deces"/>
    <s v="appareils_mobiles"/>
    <x v="75"/>
    <x v="3"/>
  </r>
  <r>
    <x v="14"/>
    <s v="S502719"/>
    <s v="0000010027451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2525"/>
    <s v="00000081592360"/>
    <s v="Assurance Obsèques pour un capital de 10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4"/>
    <s v="S504241"/>
    <s v="00000100017950"/>
    <s v="Formule Intégrale (gav_integ) [part_accidents]"/>
    <s v=""/>
    <s v="Plaisance Initiale (plaisance_initial) [part_vehicules_plaisance]"/>
    <s v="TOUS RISQUES - Intégrale (tt_risques_integral) [part_vehicules]"/>
    <s v="Formule Intégrale (securite_integrale) [part_securite]"/>
    <s v=""/>
    <s v=""/>
    <s v=""/>
    <s v=""/>
    <s v=""/>
    <x v="1"/>
    <n v="4"/>
    <s v="accidents"/>
    <s v=""/>
    <s v="vehicules_plaisance"/>
    <x v="76"/>
    <x v="2"/>
  </r>
  <r>
    <x v="14"/>
    <s v="S509651"/>
    <s v="00000086519335"/>
    <s v="Formule Intégrale (gav_integ) [part_accidents]"/>
    <s v="Mon Assurance Décès (assurance_deces) [part_deces]"/>
    <s v="Formule Initiale (appareils_mobiles_initiale) [part_appareils_mobiles]"/>
    <s v="Pleins droits (pleins_droits) [part_litiges]"/>
    <s v=""/>
    <s v=""/>
    <s v=""/>
    <s v=""/>
    <s v=""/>
    <s v=""/>
    <x v="1"/>
    <n v="4"/>
    <s v="accidents"/>
    <s v="deces"/>
    <s v="appareils_mobiles"/>
    <x v="75"/>
    <x v="3"/>
  </r>
  <r>
    <x v="14"/>
    <s v="S501795"/>
    <s v="00000081409126"/>
    <s v="Propriétaire Occupant - Intégrale (prop_o_integrale) [agri_logement]"/>
    <s v="INTEGRALE (integrale) [agri_dds]"/>
    <s v="Véhicules Professionnels - Tous Risques Intégrale (pro_tt_risques_integral) [agri_vehicules]"/>
    <s v=""/>
    <s v=""/>
    <s v=""/>
    <s v=""/>
    <s v=""/>
    <s v=""/>
    <s v=""/>
    <x v="0"/>
    <n v="3"/>
    <s v=""/>
    <s v=""/>
    <s v=""/>
    <x v="0"/>
    <x v="0"/>
  </r>
  <r>
    <x v="14"/>
    <s v="S502631"/>
    <s v="000001002331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831"/>
    <s v="0000010009282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1605"/>
    <s v="0000001405320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2073"/>
    <s v="00000086243720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14"/>
    <s v="S530114"/>
    <s v="000000889277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562"/>
    <s v="0000008676118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9329"/>
    <s v="00000080573137"/>
    <s v="Assurance Obsèques pour un capital de 7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6142"/>
    <s v="00000100156075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9161"/>
    <s v="0000001906699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3155"/>
    <s v="0000000303488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2173"/>
    <s v="0000008596970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18"/>
    <s v="0000000007551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425"/>
    <s v="0000008075383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725"/>
    <s v="0000008638173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852"/>
    <s v="0000000604266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30121"/>
    <s v="0000010029581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4"/>
    <s v="S509725"/>
    <s v="0000008638173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302"/>
    <s v="0000010019232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57"/>
    <s v="0000010024073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718"/>
    <s v="0000000011193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30121"/>
    <s v="0000001911880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4"/>
    <s v="S509032"/>
    <s v="0000004102192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1605"/>
    <s v="0000001405320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909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8336"/>
    <s v="0000003405874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2712"/>
    <s v="0000010031097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4"/>
    <s v="S509651"/>
    <s v="000000860463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40008"/>
    <s v="0000010013835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40094"/>
    <s v="0000008622844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2051"/>
    <s v="0000008091793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794"/>
    <s v="00000083680652"/>
    <s v="INITIALE (initiale) [part_sante]"/>
    <s v="Formule Intégrale (gav_integ) [part_accidents]"/>
    <s v="Assurance Obsèques pour un capital de 4000€ (garantie_obseques) [part_obseques]"/>
    <s v="Propriétaire Occupant - Intégrale (prop_o_integrale) [part_logement]"/>
    <s v="TOUS RISQUES - Intégrale (tt_risques_integral) [part_vehicules]"/>
    <s v="Pleins droits (pleins_droits) [part_litiges]"/>
    <s v=""/>
    <s v=""/>
    <s v=""/>
    <s v=""/>
    <x v="1"/>
    <n v="6"/>
    <s v="sante"/>
    <s v="accidents"/>
    <s v="obseques"/>
    <x v="58"/>
    <x v="3"/>
  </r>
  <r>
    <x v="14"/>
    <s v="S501795"/>
    <s v="00000100204112"/>
    <s v="Assurance Obsèques pour un capital de 2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4"/>
    <s v="S502723"/>
    <s v="00000100319943"/>
    <s v="Assurance Obsèques pour un capital de 40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14"/>
    <s v="S508442"/>
    <s v="00000081737970"/>
    <s v="Formule Intégrale (appareils_mobiles_integrale) [part_appareils_mobiles]"/>
    <s v="Propriétaire Occupant - Intégrale (prop_o_integrale) [part_logement]"/>
    <s v="Caravane - MAXI (maxi_caravane) [part_vehicules]"/>
    <s v=""/>
    <s v=""/>
    <s v=""/>
    <s v=""/>
    <s v=""/>
    <s v=""/>
    <s v=""/>
    <x v="1"/>
    <n v="3"/>
    <s v="appareils_mobiles"/>
    <s v="logement"/>
    <s v="vehicules"/>
    <x v="17"/>
    <x v="3"/>
  </r>
  <r>
    <x v="14"/>
    <s v="S508755"/>
    <s v="000000847319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329"/>
    <s v="0000008128184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40245"/>
    <s v="00000040211447"/>
    <s v="INITIALE FORFAITS (initiale_forfait) [part_sante]"/>
    <s v="Formule Initiale (gav_init) [part_accidents]"/>
    <s v="Pleins droits (pleins_droits) [part_litiges]"/>
    <s v="TOUS RISQUES - Initiale (tt_risques_initial) [part_vehicules]"/>
    <s v="Propriétaire Occupant - Intégrale (prop_o_integrale) [part_logement]"/>
    <s v=""/>
    <s v=""/>
    <s v=""/>
    <s v=""/>
    <s v=""/>
    <x v="1"/>
    <n v="5"/>
    <s v="sante"/>
    <s v="accidents"/>
    <s v="litiges"/>
    <x v="77"/>
    <x v="3"/>
  </r>
  <r>
    <x v="14"/>
    <s v="S502719"/>
    <s v="000001003110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758"/>
    <s v="0000008119301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639"/>
    <s v="00000000067988"/>
    <s v="Formule Initiale (gav_init) [part_accidents]"/>
    <s v="Mon Assurance Décès (assurance_deces) [part_deces]"/>
    <s v="Pleins droits (pleins_droits) [part_litiges]"/>
    <s v=""/>
    <s v=""/>
    <s v=""/>
    <s v=""/>
    <s v=""/>
    <s v=""/>
    <s v=""/>
    <x v="1"/>
    <n v="3"/>
    <s v="accidents"/>
    <s v="deces"/>
    <s v="litiges"/>
    <x v="71"/>
    <x v="3"/>
  </r>
  <r>
    <x v="14"/>
    <s v="S501498"/>
    <s v="0000010018335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707"/>
    <s v="00000000024546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278"/>
    <s v="000000818947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3993"/>
    <s v="00000084731930"/>
    <s v="Assurance Obsèques pour un capital de 5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2160"/>
    <s v="00000014134494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2629"/>
    <s v="00000087609113"/>
    <s v="TOUS RISQUES - Initiale (tt_risques_initial) [part_vehicules]"/>
    <s v="Formule Locataire initiale (locataire_initiale) [part_logement]"/>
    <s v="Pleins droits (pleins_droits) [part_litiges]"/>
    <s v="Formule Initiale (appareils_mobiles_initiale) [part_appareils_mobiles]"/>
    <s v="INITIALE (initiale) [part_sante]"/>
    <s v="Mon Assurance Décès (assurance_deces) [part_deces]"/>
    <s v="Assurance Obsèques pour un capital de 4000€ (garantie_obseques) [part_obseques]"/>
    <s v=""/>
    <s v=""/>
    <s v=""/>
    <x v="1"/>
    <n v="7"/>
    <s v="vehicules"/>
    <s v="logement"/>
    <s v="litiges"/>
    <x v="19"/>
    <x v="3"/>
  </r>
  <r>
    <x v="14"/>
    <s v="S502244"/>
    <s v="000001000795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9618"/>
    <s v="00000020053447"/>
    <s v="TIERS - Intégrale (tiers_integral) [agri_vehicules]"/>
    <s v="INTEGRALE (integrale) [agri_dds]"/>
    <s v="Assurance Obsèques pour un capital de 6500€ (garantie_obseques) [agri_obseques]"/>
    <s v="Propriétaire Non Occupant - Intégrale (prop_no_integrale) [agri_logement]"/>
    <s v=""/>
    <s v=""/>
    <s v=""/>
    <s v=""/>
    <s v=""/>
    <s v=""/>
    <x v="0"/>
    <n v="4"/>
    <s v=""/>
    <s v=""/>
    <s v=""/>
    <x v="0"/>
    <x v="0"/>
  </r>
  <r>
    <x v="14"/>
    <s v="S508597"/>
    <s v="0000004103824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02498"/>
    <s v="0000010032081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4501"/>
    <s v="0000008898512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323"/>
    <s v="000000874097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2706"/>
    <s v="0000000000446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4079"/>
    <s v="0000008458628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786"/>
    <s v="00000100314916"/>
    <s v="INTEGRALE (integrale) [part_sante]"/>
    <s v="Propriétaire Non Occupant - Intégrale (prop_no_integrale) [part_logement]"/>
    <s v="TOUS RISQUES - Initiale (tt_risques_initial) [part_vehicules]"/>
    <s v=""/>
    <s v=""/>
    <s v=""/>
    <s v=""/>
    <s v=""/>
    <s v=""/>
    <s v=""/>
    <x v="1"/>
    <n v="3"/>
    <s v="sante"/>
    <s v="logement"/>
    <s v="vehicules"/>
    <x v="16"/>
    <x v="3"/>
  </r>
  <r>
    <x v="14"/>
    <s v="S502322"/>
    <s v="00000017076961"/>
    <s v="INITIALE FORFAITS (initiale_forfait) [agri_dds]"/>
    <s v="Pleins droits (pleins_droits) [agri_litiges]"/>
    <s v="Propriétaire Non Occupant - Initiale (prop_no_initiale) [agri_logement]"/>
    <s v="TOUS RISQUES - Initiale (tt_risques_initial) [agri_vehicules]"/>
    <s v=""/>
    <s v=""/>
    <s v=""/>
    <s v=""/>
    <s v=""/>
    <s v=""/>
    <x v="0"/>
    <n v="4"/>
    <s v=""/>
    <s v=""/>
    <s v=""/>
    <x v="0"/>
    <x v="0"/>
  </r>
  <r>
    <x v="14"/>
    <s v="S530108"/>
    <s v="0000002705888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40236"/>
    <s v="0000010010615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4"/>
    <s v="S509657"/>
    <s v="0000010024073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47"/>
    <s v="00000014074242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4"/>
    <s v="S520117"/>
    <s v="00000010136563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4"/>
    <s v="S509585"/>
    <s v="0000010017652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4"/>
    <s v="S509617"/>
    <s v="00000002049612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4"/>
    <s v="S502821"/>
    <s v="00000100134771"/>
    <s v="Formule Intégrale (gav_integ) [part_accidents]"/>
    <s v="TOUS RISQUES - Initiale (tt_risques_initial) [part_vehicules]"/>
    <s v="Propriétaire Occupant - Intégrale (prop_o_integrale) [part_logement]"/>
    <s v="Pleins droits (pleins_droits) [part_litiges]"/>
    <s v=""/>
    <s v=""/>
    <s v=""/>
    <s v=""/>
    <s v=""/>
    <s v=""/>
    <x v="1"/>
    <n v="4"/>
    <s v="accidents"/>
    <s v="vehicules"/>
    <s v="logement"/>
    <x v="10"/>
    <x v="3"/>
  </r>
  <r>
    <x v="14"/>
    <s v="S509352"/>
    <s v="0000008429332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8804"/>
    <s v="0000010017049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722"/>
    <s v="0000008752972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585"/>
    <s v="000000341782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30139"/>
    <s v="00000000010999"/>
    <s v="EKO (tiers_initial) [part_vehicules]"/>
    <s v="INTEGRALE (integrale) [part_sante]"/>
    <s v=""/>
    <s v=""/>
    <s v=""/>
    <s v=""/>
    <s v=""/>
    <s v=""/>
    <s v=""/>
    <s v=""/>
    <x v="1"/>
    <n v="2"/>
    <s v="vehicules"/>
    <s v="sante"/>
    <s v=""/>
    <x v="35"/>
    <x v="2"/>
  </r>
  <r>
    <x v="15"/>
    <s v="J501780"/>
    <s v="000001007082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986"/>
    <s v="0000001763197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78"/>
    <s v="0000000732325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18"/>
    <s v="0000000001977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055"/>
    <s v="0000000559329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964"/>
    <s v="0000002322575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00"/>
    <s v="0000000004196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055"/>
    <s v="0000000017941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77"/>
    <s v="0000000150315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722"/>
    <s v="0000010042610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353"/>
    <s v="0000001684858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576"/>
    <s v="0000010060293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52"/>
    <s v="0000010051723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25"/>
    <s v="0000000023391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26"/>
    <s v="0000000325854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758"/>
    <s v="0000010071997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93"/>
    <s v="0000010072214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71"/>
    <s v="0000002825304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183"/>
    <s v="0000000002227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202"/>
    <s v="0000002633675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078"/>
    <s v="0000010072051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24"/>
    <s v="0000005050816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914"/>
    <s v="0000010006904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030"/>
    <s v="0000000616329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070"/>
    <s v="0000000249766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92"/>
    <s v="0000002053703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79"/>
    <s v="0000002627152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26"/>
    <s v="0000008087440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04"/>
    <s v="0000000933907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07"/>
    <s v="0000001241012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577"/>
    <s v="0000000434235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25"/>
    <s v="0000000033812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055"/>
    <s v="0000001077944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00"/>
    <s v="0000001019047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448"/>
    <s v="0000010066230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655"/>
    <s v="000000242571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683"/>
    <s v="0000010072140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750"/>
    <s v="0000010016512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078"/>
    <s v="0000000010761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99"/>
    <s v="0000001172956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055"/>
    <s v="0000001517065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262"/>
    <s v="0000000137562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50"/>
    <s v="0000000054279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69"/>
    <s v="0000000287781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18"/>
    <s v="0000002728208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99"/>
    <s v="0000002048087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75"/>
    <s v="0000001957898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912"/>
    <s v="0000010065708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77"/>
    <s v="0000000017153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45"/>
    <s v="0000000533248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202"/>
    <s v="000000026017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730"/>
    <s v="0000000324840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099"/>
    <s v="0000000289834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632"/>
    <s v="0000000000410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078"/>
    <s v="0000010072051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269"/>
    <s v="0000000432127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34"/>
    <s v="000000775023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943"/>
    <s v="0000010022214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56"/>
    <s v="0000010010736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868"/>
    <s v="0000010056336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94"/>
    <s v="0000001574932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107"/>
    <s v="0000000552175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54"/>
    <s v="0000000034070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655"/>
    <s v="0000002427868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231"/>
    <s v="0000000153907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38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440"/>
    <s v="0000010000129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38"/>
    <s v="0000010039690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360"/>
    <s v="0000001048689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150"/>
    <s v="0000001740871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26"/>
    <s v="0000001063913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914"/>
    <s v="0000000196742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56"/>
    <s v="0000002593875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608"/>
    <s v="0000001135598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799"/>
    <s v="0000010034911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671"/>
    <s v="0000001218420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494"/>
    <s v="0000000349759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541"/>
    <s v="0000000017008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63"/>
    <s v="0000002242613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18"/>
    <s v="0000002340550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107"/>
    <s v="0000005032830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21"/>
    <s v="0000000104264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071"/>
    <s v="0000010021205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486"/>
    <s v="0000010046140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04"/>
    <s v="0000000308232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248"/>
    <s v="0000000711066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986"/>
    <s v="0000010072154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64"/>
    <s v="0000010035592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798"/>
    <s v="0000010047550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791"/>
    <s v="0000001097368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055"/>
    <s v="0000001077944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599"/>
    <s v="0000010060227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71"/>
    <s v="0000002825304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842"/>
    <s v="0000002002227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188"/>
    <s v="0000010004363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37"/>
    <s v="0000002118637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897"/>
    <s v="0000010033124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903"/>
    <s v="0000010071716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67"/>
    <s v="0000000031183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574"/>
    <s v="0000001678974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178"/>
    <s v="0000010024880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571"/>
    <s v="0000001083405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60"/>
    <s v="0000000587590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50"/>
    <s v="0000000027582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34"/>
    <s v="0000000304540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01"/>
    <s v="0000000009436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055"/>
    <s v="0000001077944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577"/>
    <s v="0000002187733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56"/>
    <s v="0000002270802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203"/>
    <s v="0000000613667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107"/>
    <s v="0000000010647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75"/>
    <s v="0000002387108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208"/>
    <s v="0000010070566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61"/>
    <s v="0000010029198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986"/>
    <s v="0000000007943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914"/>
    <s v="0000000473236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842"/>
    <s v="0000010035837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55"/>
    <s v="0000000487541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04"/>
    <s v="0000002805494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04"/>
    <s v="0000008017059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07"/>
    <s v="0000000475494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272"/>
    <s v="0000000013240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219"/>
    <s v="0000010071112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486"/>
    <s v="0000001106759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036"/>
    <s v="000001000606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030"/>
    <s v="000001003619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39"/>
    <s v="0000010063458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523"/>
    <s v="0000010050349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63"/>
    <s v="000000093180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269"/>
    <s v="0000001198654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964"/>
    <s v="0000001451748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912"/>
    <s v="0000010020367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45"/>
    <s v="0000008076710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799"/>
    <s v="0000002215557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655"/>
    <s v="0000001765034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69"/>
    <s v="0000010008096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63"/>
    <s v="0000010054091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322"/>
    <s v="0000000609551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18"/>
    <s v="0000002251163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936"/>
    <s v="0000001624948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628"/>
    <s v="0000000952955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943"/>
    <s v="000000029943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56"/>
    <s v="0000005065188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56"/>
    <s v="0000000001421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00"/>
    <s v="0000010070012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75"/>
    <s v="0000002391168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683"/>
    <s v="0000000034696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166"/>
    <s v="0000010034714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269"/>
    <s v="000001003566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800"/>
    <s v="0000002472158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04"/>
    <s v="0000008019755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67"/>
    <s v="0000010055145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01"/>
    <s v="0000000527613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622"/>
    <s v="0000001630941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069"/>
    <s v="0000000482737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208"/>
    <s v="0000010070566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608"/>
    <s v="000000242087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571"/>
    <s v="000000188449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235"/>
    <s v="0000010011495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071"/>
    <s v="0000000380749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622"/>
    <s v="0000001501461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70"/>
    <s v="0000000319595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18"/>
    <s v="0000002547887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463"/>
    <s v="0000000061716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00"/>
    <s v="0000010042513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02"/>
    <s v="0000000431943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143"/>
    <s v="0000002001862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913"/>
    <s v="0000010059911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82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164"/>
    <s v="0000002129183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58"/>
    <s v="0000000054710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25"/>
    <s v="0000002104165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68"/>
    <s v="0000002372478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658"/>
    <s v="0000010055264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849"/>
    <s v="0000000007093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962"/>
    <s v="0000001301272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94"/>
    <s v="0000005073341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099"/>
    <s v="0000000062981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76"/>
    <s v="0000001968398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441"/>
    <s v="0000002736652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72"/>
    <s v="0000001139167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202"/>
    <s v="0000010030595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41"/>
    <s v="0000008061995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307"/>
    <s v="0000010071538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126"/>
    <s v="0000000598235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748"/>
    <s v="000000107792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577"/>
    <s v="0000010072059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22"/>
    <s v="0000000340938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490"/>
    <s v="0000000362598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774"/>
    <s v="0000001095816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150"/>
    <s v="0000001740871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855"/>
    <s v="0000000283411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959"/>
    <s v="0000000363111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69"/>
    <s v="0000010045096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876"/>
    <s v="000000253654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269"/>
    <s v="0000000654121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903"/>
    <s v="0000010071716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77"/>
    <s v="0000001150242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894"/>
    <s v="0000001526777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406"/>
    <s v="0000000169700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39"/>
    <s v="0000000012235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748"/>
    <s v="0000000576044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38"/>
    <s v="0000002057244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36"/>
    <s v="000000203608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909"/>
    <s v="0000010042531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248"/>
    <s v="0000000612317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632"/>
    <s v="0000008055183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666"/>
    <s v="0000000325570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86"/>
    <s v="0000001899356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470"/>
    <s v="000000130030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105"/>
    <s v="0000000272309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166"/>
    <s v="0000010034714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94"/>
    <s v="0000002292135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369"/>
    <s v="0000000863889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71"/>
    <s v="0000002825304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017"/>
    <s v="0000010030656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27"/>
    <s v="000000280161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202"/>
    <s v="0000000039138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00"/>
    <s v="0000002203913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435"/>
    <s v="0000002545516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479"/>
    <s v="0000000142960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655"/>
    <s v="0000002401098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288"/>
    <s v="0000001915572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18"/>
    <s v="0000002804429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588"/>
    <s v="0000000599533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826"/>
    <s v="0000000019849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320"/>
    <s v="0000010071924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59"/>
    <s v="0000010004363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42"/>
    <s v="000000091192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79"/>
    <s v="0000010004363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496"/>
    <s v="0000010043531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307"/>
    <s v="0000000136666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096"/>
    <s v="0000010004363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04"/>
    <s v="0000010054950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067"/>
    <s v="0000001614160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94"/>
    <s v="0000001991491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95"/>
    <s v="0000000025610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14"/>
    <s v="0000001867806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25"/>
    <s v="0000000580889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338"/>
    <s v="0000000311380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427"/>
    <s v="0000000580889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873"/>
    <s v="0000000433298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569"/>
    <s v="0000000951619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69"/>
    <s v="0000000008612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65"/>
    <s v="0000001685616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101"/>
    <s v="000000050715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921"/>
    <s v="0000000400082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629"/>
    <s v="0000000363431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269"/>
    <s v="0000000247163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42"/>
    <s v="0000007430113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31"/>
    <s v="0000000532388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93"/>
    <s v="0000002080804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800"/>
    <s v="000000417210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67"/>
    <s v="0000000049201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38"/>
    <s v="0000000164475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635"/>
    <s v="0000010051244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14"/>
    <s v="0000010057401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517"/>
    <s v="000001004425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876"/>
    <s v="000000253654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666"/>
    <s v="0000002185118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067"/>
    <s v="0000010071065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671"/>
    <s v="0000001623466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34"/>
    <s v="0000000191851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86"/>
    <s v="0000010048303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202"/>
    <s v="0000002551855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441"/>
    <s v="0000010066364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774"/>
    <s v="0000002764529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240"/>
    <s v="0000001077082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27"/>
    <s v="0000000000022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858"/>
    <s v="0000001269637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365"/>
    <s v="0000006803594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089"/>
    <s v="0000001621078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50"/>
    <s v="0000010038092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94"/>
    <s v="0000010071538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22"/>
    <s v="0000005070990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009"/>
    <s v="0000001310128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72"/>
    <s v="0000000011660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642"/>
    <s v="0000007650241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49"/>
    <s v="0000010036395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208"/>
    <s v="0000001196211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632"/>
    <s v="0000000810062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95"/>
    <s v="0000001140310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150"/>
    <s v="0000002656338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880"/>
    <s v="000000171897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333"/>
    <s v="0000001991178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936"/>
    <s v="0000002936288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638"/>
    <s v="0000001203558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813"/>
    <s v="0000004143508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976"/>
    <s v="0000002545516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202"/>
    <s v="0000001603342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18"/>
    <s v="0000002663648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314"/>
    <s v="0000000072372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21"/>
    <s v="0000001592108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26"/>
    <s v="0000000479790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74"/>
    <s v="0000000717161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54"/>
    <s v="0000001033472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25"/>
    <s v="0000000331656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032"/>
    <s v="000000033554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07"/>
    <s v="0000004091298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089"/>
    <s v="0000000510621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19"/>
    <s v="000000244966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48"/>
    <s v="0000001139364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369"/>
    <s v="0000002658916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824"/>
    <s v="0000000598235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632"/>
    <s v="0000008051235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203"/>
    <s v="0000000502846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94"/>
    <s v="0000010071538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102"/>
    <s v="0000000563255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04"/>
    <s v="000000278024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06"/>
    <s v="0000000254691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90"/>
    <s v="000000190279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722"/>
    <s v="0000001683495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61"/>
    <s v="0000010072425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95"/>
    <s v="0000010053589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506"/>
    <s v="0000000241673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025"/>
    <s v="0000010017400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55"/>
    <s v="0000000595431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583"/>
    <s v="0000001896702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095"/>
    <s v="0000001685154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95"/>
    <s v="0000000035497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791"/>
    <s v="0000000657739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112"/>
    <s v="0000000506813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456"/>
    <s v="0000010035091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56"/>
    <s v="0000010070674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149"/>
    <s v="0000002389078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318"/>
    <s v="000000111791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962"/>
    <s v="0000001537686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51"/>
    <s v="0000010018619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262"/>
    <s v="0000000132353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01"/>
    <s v="000000001719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759"/>
    <s v="0000010045139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683"/>
    <s v="0000002665502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72"/>
    <s v="000000274517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652"/>
    <s v="0000010067483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622"/>
    <s v="0000010038683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272"/>
    <s v="0000010058126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26"/>
    <s v="0000002058901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401"/>
    <s v="0000000011044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204"/>
    <s v="0000010066122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761"/>
    <s v="0000010066927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56"/>
    <s v="0000001950349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82"/>
    <s v="0000000375818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102"/>
    <s v="0000001998615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722"/>
    <s v="0000002499792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26"/>
    <s v="0000002281219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78"/>
    <s v="0000002113195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599"/>
    <s v="0000000502288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04"/>
    <s v="0000000280587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46"/>
    <s v="0000000282684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486"/>
    <s v="0000001537845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829"/>
    <s v="0000001855828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970"/>
    <s v="0000002293050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150"/>
    <s v="0000003008807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91"/>
    <s v="000000190234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683"/>
    <s v="0000000690777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635"/>
    <s v="0000010029416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27"/>
    <s v="0000001919751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829"/>
    <s v="0000002210868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986"/>
    <s v="0000001891113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01"/>
    <s v="0000000009436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93"/>
    <s v="0000000870154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70"/>
    <s v="0000000319595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303"/>
    <s v="0000002363957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646"/>
    <s v="0000002598141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95"/>
    <s v="0000001921809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51"/>
    <s v="0000001842438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262"/>
    <s v="0000000133352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269"/>
    <s v="0000000013706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72"/>
    <s v="000000231526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962"/>
    <s v="0000001537686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870"/>
    <s v="0000010069800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00"/>
    <s v="0000010059691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940"/>
    <s v="0000010025818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126"/>
    <s v="0000010029785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75685"/>
    <s v="0000000024072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92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748"/>
    <s v="0000001047898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353"/>
    <s v="0000001693447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07"/>
    <s v="0000002228752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77"/>
    <s v="000000015372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00"/>
    <s v="0000002037915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997"/>
    <s v="000000048492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44"/>
    <s v="000000048492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48"/>
    <s v="0000002201802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940"/>
    <s v="0000010061922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248"/>
    <s v="0000000110517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986"/>
    <s v="0000001128818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112"/>
    <s v="0000000763231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025"/>
    <s v="0000000448899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067"/>
    <s v="0000000014281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909"/>
    <s v="000000214450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322"/>
    <s v="0000000293415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11"/>
    <s v="0000002931578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812"/>
    <s v="0000000418991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829"/>
    <s v="0000001855828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922"/>
    <s v="0000000011755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144"/>
    <s v="0000000116428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081"/>
    <s v="0000010004363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248"/>
    <s v="0000010055643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894"/>
    <s v="000000265809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02"/>
    <s v="0000000458655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48"/>
    <s v="0000002633668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82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893"/>
    <s v="0000004137548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464"/>
    <s v="000000108113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55"/>
    <s v="0000000908310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052"/>
    <s v="000000207789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940"/>
    <s v="0000000535324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46"/>
    <s v="0000000442840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495"/>
    <s v="0000000020695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921"/>
    <s v="0000000303282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683"/>
    <s v="0000000685198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481"/>
    <s v="0000000008549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781"/>
    <s v="0000000474330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009"/>
    <s v="0000001304958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870"/>
    <s v="0000010067650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36"/>
    <s v="0000001529704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951"/>
    <s v="0000002563122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484"/>
    <s v="0000010036459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47"/>
    <s v="0000010072485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183"/>
    <s v="0000001601007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718"/>
    <s v="0000010006287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17"/>
    <s v="0000002747473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25"/>
    <s v="0000000580915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288"/>
    <s v="0000000499113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32"/>
    <s v="0000008024150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202"/>
    <s v="000000003534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401"/>
    <s v="0000000732245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045"/>
    <s v="0000010027989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313"/>
    <s v="0000010032707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039"/>
    <s v="0000000873454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14"/>
    <s v="0000010057286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750"/>
    <s v="0000000190819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506"/>
    <s v="0000000090602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744"/>
    <s v="0000001093770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41"/>
    <s v="0000010055860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55"/>
    <s v="0000008065547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48"/>
    <s v="0000001139366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72"/>
    <s v="0000010026916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926"/>
    <s v="0000000339711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61"/>
    <s v="0000008069316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90"/>
    <s v="0000008042584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940"/>
    <s v="0000000646177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27"/>
    <s v="000000199172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56"/>
    <s v="0000002593875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360"/>
    <s v="0000000018307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22"/>
    <s v="0000008019239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82"/>
    <s v="0000000152731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70"/>
    <s v="000000125136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632"/>
    <s v="0000000007563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009"/>
    <s v="0000010064515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730"/>
    <s v="000000010076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365"/>
    <s v="0000000312864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26"/>
    <s v="0000010062825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85"/>
    <s v="0000010070211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618"/>
    <s v="0000005090600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599"/>
    <s v="0000008029800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243"/>
    <s v="0000001137388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781"/>
    <s v="0000002546277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76"/>
    <s v="0000002546277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78"/>
    <s v="0000010037911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77"/>
    <s v="0000010056089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620"/>
    <s v="0000001665676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47"/>
    <s v="0000000203668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51"/>
    <s v="000000209297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126"/>
    <s v="0000010063707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842"/>
    <s v="0000004100277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54"/>
    <s v="0000000401659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219"/>
    <s v="0000010072376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936"/>
    <s v="0000000475357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14"/>
    <s v="000000199844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943"/>
    <s v="0000010036797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338"/>
    <s v="0000010063989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583"/>
    <s v="0000001081734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064"/>
    <s v="000000032953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447"/>
    <s v="0000001906704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74"/>
    <s v="000000054682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107"/>
    <s v="0000002037015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805"/>
    <s v="0000000978245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92"/>
    <s v="0000001153817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055"/>
    <s v="0000001083355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771"/>
    <s v="000000208338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75"/>
    <s v="0000000039802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34"/>
    <s v="0000010012741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296"/>
    <s v="0000001501901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82"/>
    <s v="0000000005383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055"/>
    <s v="0000000516707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517"/>
    <s v="0000000495611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00"/>
    <s v="0000008049504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202"/>
    <s v="0000010011878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353"/>
    <s v="0000001678178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56"/>
    <s v="0000000039783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322"/>
    <s v="0000001620523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333"/>
    <s v="0000001991178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932"/>
    <s v="0000000736123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54"/>
    <s v="0000000401659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47"/>
    <s v="0000000203668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22"/>
    <s v="0000000436520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360"/>
    <s v="0000001231081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797"/>
    <s v="0000000316012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02"/>
    <s v="0000000532388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26"/>
    <s v="000000172201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930"/>
    <s v="0000000888292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21"/>
    <s v="0000001598858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26"/>
    <s v="00000005202167"/>
    <s v="Propriétaire Occupant - Intégrale (prop_o_integrale) [part_logement]"/>
    <s v="Deux roues - Tous Risques Intégrale (A2_tt_risques_integrale) [part_vehicules]"/>
    <s v="Formule Intégrale (appareils_mobiles_integrale) [part_appareils_mobiles]"/>
    <s v=""/>
    <s v=""/>
    <s v=""/>
    <s v=""/>
    <s v=""/>
    <s v=""/>
    <s v=""/>
    <x v="1"/>
    <n v="3"/>
    <s v="logement"/>
    <s v="vehicules"/>
    <s v="appareils_mobiles"/>
    <x v="17"/>
    <x v="3"/>
  </r>
  <r>
    <x v="15"/>
    <s v="J503021"/>
    <s v="0000010044744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748"/>
    <s v="0000000181703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56"/>
    <s v="0000000207131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019"/>
    <s v="0000000198556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04"/>
    <s v="0000000323045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76"/>
    <s v="0000001309758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576"/>
    <s v="0000000649779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771"/>
    <s v="0000002844687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04"/>
    <s v="0000010064227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441"/>
    <s v="0000002832628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894"/>
    <s v="0000001530183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296"/>
    <s v="0000001501901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972"/>
    <s v="0000000399023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00"/>
    <s v="0000010056261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48"/>
    <s v="00000016225187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918"/>
    <s v="00000028044290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15"/>
    <s v="J502608"/>
    <s v="00000100643242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5"/>
    <s v="J508572"/>
    <s v="0000010039376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025"/>
    <s v="0000002644395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0921"/>
    <s v="0000000212978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77"/>
    <s v="0000000023733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921"/>
    <s v="00000002129787"/>
    <s v="Deux roues - Tiers Initiale (A2_tiers_initiale) [part_vehicules]"/>
    <s v="Propriétaire Occupant - Intégrale (prop_o_integrale) [part_logement]"/>
    <s v="INTEGRALE (integrale) [part_sante]"/>
    <s v=""/>
    <s v=""/>
    <s v=""/>
    <s v=""/>
    <s v=""/>
    <s v=""/>
    <s v=""/>
    <x v="1"/>
    <n v="3"/>
    <s v="vehicules"/>
    <s v="logement"/>
    <s v="sante"/>
    <x v="16"/>
    <x v="3"/>
  </r>
  <r>
    <x v="15"/>
    <s v="J506070"/>
    <s v="0000002097915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202"/>
    <s v="0000001813541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5"/>
    <s v="J507932"/>
    <s v="0000000805936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849"/>
    <s v="0000010038518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166"/>
    <s v="0000010055985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56"/>
    <s v="000001001970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4307"/>
    <s v="00000006373321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9195"/>
    <s v="000001006140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4805"/>
    <s v="0000000522878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02"/>
    <s v="0000000431943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26"/>
    <s v="0000010065337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18"/>
    <s v="0000000004656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87"/>
    <s v="00000002536145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5"/>
    <s v="J500202"/>
    <s v="00000100305952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5"/>
    <s v="J507101"/>
    <s v="0000010071377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858"/>
    <s v="0000002527768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401"/>
    <s v="000001007154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935"/>
    <s v="0000000423442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802"/>
    <s v="000000004078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576"/>
    <s v="0000001063316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328"/>
    <s v="0000000134555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504"/>
    <s v="0000002723491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48"/>
    <s v="000001006086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014"/>
    <s v="0000010044043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5722"/>
    <s v="0000001877830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5"/>
    <s v="J505583"/>
    <s v="00000020511282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475"/>
    <s v="0000000620438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423"/>
    <s v="0000010068909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437"/>
    <s v="0000001186925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506"/>
    <s v="0000000306825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009"/>
    <s v="00000013032677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8461"/>
    <s v="0000000592482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970"/>
    <s v="0000000314622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615"/>
    <s v="00000100654092"/>
    <s v="Protection revenus PRO Optimum (protection_revenus_pro_optimum_palier_365) [pro_accidents]"/>
    <s v="Mon Assurance Décès (assurance_deces_risque_fiscale) [pro_deces]"/>
    <s v=""/>
    <s v=""/>
    <s v=""/>
    <s v=""/>
    <s v=""/>
    <s v=""/>
    <s v=""/>
    <s v=""/>
    <x v="0"/>
    <n v="2"/>
    <s v=""/>
    <s v=""/>
    <s v=""/>
    <x v="0"/>
    <x v="0"/>
  </r>
  <r>
    <x v="15"/>
    <s v="J505089"/>
    <s v="00000100722634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5"/>
    <s v="J508572"/>
    <s v="0000002907798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5638"/>
    <s v="0000000016522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019"/>
    <s v="00000024300983"/>
    <s v="Téléassistance à domicile - Formule Classique + (teleassistance_domicile_classique) [agri_teleassistance]"/>
    <s v=""/>
    <s v=""/>
    <s v=""/>
    <s v=""/>
    <s v=""/>
    <s v=""/>
    <s v=""/>
    <s v=""/>
    <s v=""/>
    <x v="0"/>
    <n v="1"/>
    <s v=""/>
    <s v=""/>
    <s v=""/>
    <x v="0"/>
    <x v="0"/>
  </r>
  <r>
    <x v="15"/>
    <s v="J504176"/>
    <s v="000000416806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926"/>
    <s v="00000002529432"/>
    <s v="Vers l’Autonomie (8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5"/>
    <s v="J506166"/>
    <s v="0000001841084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3818"/>
    <s v=""/>
    <s v="Valeur Prévoyance Multipartenaire (homme-clé) - Homme clé TERRIEN Florent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1326"/>
    <s v="00000023401494"/>
    <s v="Mon Assurance Décès (assurance_deces) [part_deces]"/>
    <s v="Assurance Obsèques pour un capital de 10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5"/>
    <s v="J509174"/>
    <s v="00000002863650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15"/>
    <s v="J509713"/>
    <s v="00000012394718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8301"/>
    <s v="00000013186782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700"/>
    <s v="0000001183464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5"/>
    <s v="J501202"/>
    <s v="00000009774092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5"/>
    <s v="J508806"/>
    <s v="0000000454566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248"/>
    <s v="0000002212753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33"/>
    <s v="00000050091360"/>
    <s v="Formule Intégrale (gav_integ) [agri_accidentsvie]"/>
    <s v=""/>
    <s v=""/>
    <s v=""/>
    <s v=""/>
    <s v=""/>
    <s v=""/>
    <s v=""/>
    <s v=""/>
    <s v=""/>
    <x v="0"/>
    <n v="1"/>
    <s v=""/>
    <s v=""/>
    <s v=""/>
    <x v="0"/>
    <x v="0"/>
  </r>
  <r>
    <x v="15"/>
    <s v="J504262"/>
    <s v="00000001323539"/>
    <s v="Assurance Obsèques pour un capital de 60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6979"/>
    <s v="0000000016247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0809"/>
    <s v="00000100449939"/>
    <s v="Formule Intégrale (gav_integ) [part_accidents]"/>
    <s v="Mon Assurance Décès (assurance_deces) [part_deces]"/>
    <s v="Assurance Obsèques pour un capital de 5000€ (garantie_obseques) [part_obseques]"/>
    <s v=""/>
    <s v=""/>
    <s v=""/>
    <s v=""/>
    <s v=""/>
    <s v=""/>
    <s v=""/>
    <x v="1"/>
    <n v="3"/>
    <s v="accidents"/>
    <s v="deces"/>
    <s v="obseques"/>
    <x v="43"/>
    <x v="3"/>
  </r>
  <r>
    <x v="15"/>
    <s v="J505774"/>
    <s v="0000001887878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3674"/>
    <s v="0000000190469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191"/>
    <s v="00000100538001"/>
    <s v="Pleins droits (pleins_droits) [part_litiges]"/>
    <s v="Formule Initiale (gav_init) [part_accidents]"/>
    <s v="INTEGRALE SOINS+ (integrale_soins) [part_sante]"/>
    <s v=""/>
    <s v=""/>
    <s v=""/>
    <s v=""/>
    <s v=""/>
    <s v=""/>
    <s v=""/>
    <x v="1"/>
    <n v="3"/>
    <s v="litiges"/>
    <s v="accidents"/>
    <s v="sante"/>
    <x v="77"/>
    <x v="3"/>
  </r>
  <r>
    <x v="15"/>
    <s v="J508022"/>
    <s v="00000018419844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1715"/>
    <s v="000001006228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9761"/>
    <s v="00000016440552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5"/>
    <s v="J509256"/>
    <s v="000000003978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3731"/>
    <s v="0000002534798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683"/>
    <s v="0000010018886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2577"/>
    <s v="0000000581721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5"/>
    <s v="J508353"/>
    <s v="00000100518498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5"/>
    <s v="J504894"/>
    <s v="0000000544592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0798"/>
    <s v="0000002938868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269"/>
    <s v="0000001055326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150"/>
    <s v="0000001740871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677"/>
    <s v="0000000437024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176"/>
    <s v="0000010046356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165"/>
    <s v="00000026228254"/>
    <s v="Deux roues - Tiers Initiale (A2_tiers_initiale) [part_vehicules]"/>
    <s v="Pleins droits (pleins_droits) [part_litiges]"/>
    <s v="Formule Intégrale (gav_integ) [part_accidents]"/>
    <s v=""/>
    <s v=""/>
    <s v=""/>
    <s v=""/>
    <s v=""/>
    <s v=""/>
    <s v=""/>
    <x v="1"/>
    <n v="3"/>
    <s v="vehicules"/>
    <s v="litiges"/>
    <s v="accidents"/>
    <x v="24"/>
    <x v="3"/>
  </r>
  <r>
    <x v="15"/>
    <s v="J509226"/>
    <s v="0000001907558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18"/>
    <s v="0000002044616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805"/>
    <s v="00000004131231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8424"/>
    <s v="000001006011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8936"/>
    <s v="0000000236144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986"/>
    <s v=""/>
    <s v="Multirisque Professionnelle : avec local (pro_avec_locaux) [pro_locaux]"/>
    <s v=""/>
    <s v=""/>
    <s v=""/>
    <s v=""/>
    <s v=""/>
    <s v=""/>
    <s v=""/>
    <s v=""/>
    <s v=""/>
    <x v="0"/>
    <n v="1"/>
    <s v=""/>
    <s v=""/>
    <s v=""/>
    <x v="0"/>
    <x v="0"/>
  </r>
  <r>
    <x v="15"/>
    <s v="J508107"/>
    <s v="0000000655110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730"/>
    <s v="0000002677661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791"/>
    <s v="0000001804927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5970"/>
    <s v="0000010015435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25"/>
    <s v="00000100144544"/>
    <s v="Assurance Obsèques pour un capital de 5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247"/>
    <s v="00000002041685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5"/>
    <s v="J504889"/>
    <s v="0000001143849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646"/>
    <s v="0000002169399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3858"/>
    <s v="0000001834831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5"/>
    <s v="J504799"/>
    <s v="0000001053997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369"/>
    <s v="00000100706729"/>
    <s v="Formule Locataire intégrale (locataire_integrale) [part_logement]"/>
    <s v="TIERS - Intégrale (tiers_integral) [part_vehicules]"/>
    <s v="Mon Assurance Décès (assurance_deces) [part_deces]"/>
    <s v=""/>
    <s v=""/>
    <s v=""/>
    <s v=""/>
    <s v=""/>
    <s v=""/>
    <s v=""/>
    <x v="1"/>
    <n v="3"/>
    <s v="logement"/>
    <s v="vehicules"/>
    <s v="deces"/>
    <x v="78"/>
    <x v="3"/>
  </r>
  <r>
    <x v="15"/>
    <s v="J506717"/>
    <s v="0000010020640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143"/>
    <s v="0000008073192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5968"/>
    <s v="0000008049998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632"/>
    <s v="00000100107912"/>
    <s v="Assurance Obsèques pour un capital de 4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726"/>
    <s v="00000005152569"/>
    <s v="Assurance Obsèques pour un capital de 2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8761"/>
    <s v="000001006282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4526"/>
    <s v="0000010065775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322"/>
    <s v="0000002302113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269"/>
    <s v="0000008084195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548"/>
    <s v="0000002811397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134"/>
    <s v="000000235613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393"/>
    <s v="000000000609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8442"/>
    <s v="00000026947528"/>
    <s v="Assurance Obsèques pour un capital de 9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101"/>
    <s v="000001000369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094"/>
    <s v="000000111334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2608"/>
    <s v="000000273198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963"/>
    <s v="00000021908184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0481"/>
    <s v="0000000549703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585"/>
    <s v="000000187275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9195"/>
    <s v="0000010072599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0809"/>
    <s v="0000002220496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0162"/>
    <s v="0000000404252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394"/>
    <s v="0000010041304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824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1922"/>
    <s v=""/>
    <s v="Valeur Prévoyance Multipartenaire (homme-clé) - Homme clé VINCENT RAGOT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4291"/>
    <s v="00000050824775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5"/>
    <s v="J504055"/>
    <s v="000000107114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3126"/>
    <s v="00000100713814"/>
    <s v="Valeur Prévoyance Multipartenaire (homme-clé) - Homme clé RANAL OSCAR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4876"/>
    <s v="000000218758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6935"/>
    <s v="0000000009402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683"/>
    <s v="00000016834046"/>
    <s v="Assurance Obsèques pour un capital de 7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0517"/>
    <s v="0000000451556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802"/>
    <s v="0000002736543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026"/>
    <s v="0000000322827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934"/>
    <s v="0000002184419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813"/>
    <s v="0000002907788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774"/>
    <s v="0000010035127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918"/>
    <s v="0000010070435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5"/>
    <s v="J508025"/>
    <s v="000000184969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04"/>
    <s v="0000001669043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322"/>
    <s v="0000000427646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055"/>
    <s v="0000010071381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04"/>
    <s v="0000001232254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422"/>
    <s v="00000100359966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5"/>
    <s v="J507560"/>
    <s v="000001004951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348"/>
    <s v="00000003334813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785"/>
    <s v="00000016912179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5"/>
    <s v="J508027"/>
    <s v="000001006491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8437"/>
    <s v="000000006626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791"/>
    <s v="0000000436224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655"/>
    <s v="0000002395878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256"/>
    <s v="000000002698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4176"/>
    <s v="00000029821286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456"/>
    <s v="00000015035482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6150"/>
    <s v="0000001312058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161"/>
    <s v="0000000350525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913"/>
    <s v="0000000647721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091"/>
    <s v="0000001149442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5"/>
    <s v="J506829"/>
    <s v="00000022089886"/>
    <s v="Téléassistance Mobile - Formule Smartphone (teleassistance_domicile_smartphone) [agri_teleassistance]"/>
    <s v=""/>
    <s v=""/>
    <s v=""/>
    <s v=""/>
    <s v=""/>
    <s v=""/>
    <s v=""/>
    <s v=""/>
    <s v=""/>
    <x v="0"/>
    <n v="1"/>
    <s v=""/>
    <s v=""/>
    <s v=""/>
    <x v="0"/>
    <x v="0"/>
  </r>
  <r>
    <x v="15"/>
    <s v="J504269"/>
    <s v="0000000001835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3566"/>
    <s v="00000006500250"/>
    <s v="Assurance Obsèques pour un capital de 6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8090"/>
    <s v="0000008042584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235"/>
    <s v="0000002204081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588"/>
    <s v="0000001170090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912"/>
    <s v="0000008078551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004"/>
    <s v="0000010032173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5078"/>
    <s v="0000010051076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04"/>
    <s v="000001002218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348"/>
    <s v="000001006427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6918"/>
    <s v="0000001499914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5"/>
    <s v="J508022"/>
    <s v="00000001686917"/>
    <s v="INTEGRALE (integrale) [agri_dds]"/>
    <s v=""/>
    <s v=""/>
    <s v=""/>
    <s v=""/>
    <s v=""/>
    <s v=""/>
    <s v=""/>
    <s v=""/>
    <s v=""/>
    <x v="0"/>
    <n v="1"/>
    <s v=""/>
    <s v=""/>
    <s v=""/>
    <x v="0"/>
    <x v="0"/>
  </r>
  <r>
    <x v="15"/>
    <s v="J506955"/>
    <s v="00000005536960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7294"/>
    <s v="0000001131052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761"/>
    <s v="000001005943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8332"/>
    <s v="0000010070402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5"/>
    <s v="J504505"/>
    <s v="00000000326950"/>
    <s v="Propriétaire Occupant - Intégrale (prop_o_integr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15"/>
    <s v="J508572"/>
    <s v="000000283312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141"/>
    <s v="0000000016520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754"/>
    <s v="0000010062212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997"/>
    <s v="000001003298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1175"/>
    <s v="0000002349593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54"/>
    <s v="000000042554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224"/>
    <s v="0000000393308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36"/>
    <s v="0000004014978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3126"/>
    <s v="00000010634150"/>
    <s v="Valeur Prévoyance Multipartenaire (homme-clé) - Homme clé SAUVAGE BENOIT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7165"/>
    <s v="00000100590759"/>
    <s v="Formule Locataire intégrale (locataire_integrale) [part_logement]"/>
    <s v="TOUS RISQUES - Intégrale (tt_risques_integral) [part_vehicules]"/>
    <s v="Pleins droits (pleins_droits) [part_litiges]"/>
    <s v="Formule Intégrale (gav_integ) [part_accidents]"/>
    <s v=""/>
    <s v=""/>
    <s v=""/>
    <s v=""/>
    <s v=""/>
    <s v=""/>
    <x v="1"/>
    <n v="4"/>
    <s v="logement"/>
    <s v="vehicules"/>
    <s v="litiges"/>
    <x v="19"/>
    <x v="3"/>
  </r>
  <r>
    <x v="15"/>
    <s v="J500481"/>
    <s v="00000003606961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1546"/>
    <s v="0000000527829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486"/>
    <s v="00000000071619"/>
    <s v="Assurance Obsèques pour un capital de 6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655"/>
    <s v="0000002427868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63"/>
    <s v="000000257538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5175"/>
    <s v="0000001142392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343"/>
    <s v="000001003675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6686"/>
    <s v="000000000528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5962"/>
    <s v="000000002354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6322"/>
    <s v="0000001620523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829"/>
    <s v="00000022089886"/>
    <s v="Téléassistance à domicile - Formule Aidant (teleassistance_domicile_aidant) [agri_teleassistance]"/>
    <s v=""/>
    <s v=""/>
    <s v=""/>
    <s v=""/>
    <s v=""/>
    <s v=""/>
    <s v=""/>
    <s v=""/>
    <s v=""/>
    <x v="0"/>
    <n v="1"/>
    <s v=""/>
    <s v=""/>
    <s v=""/>
    <x v="0"/>
    <x v="0"/>
  </r>
  <r>
    <x v="15"/>
    <s v="J507001"/>
    <s v="00000020508026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15"/>
    <s v="J501541"/>
    <s v="00000077712854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5"/>
    <s v="J503824"/>
    <s v="00000010634150"/>
    <s v="Valeur Prévoyance Multipartenaire (homme-clé) - Homme clé mairesse  julien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8208"/>
    <s v="0000008016053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970"/>
    <s v="00000019331185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5"/>
    <s v="J509785"/>
    <s v="000000169121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107"/>
    <s v="0000002032530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5"/>
    <s v="J508203"/>
    <s v="0000000307888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504"/>
    <s v="00000023554924"/>
    <s v="TIERS - Intégrale (tiers_integral) [part_vehicules]"/>
    <s v="Formule Locataire intégrale (locataire_integrale) [part_logement]"/>
    <s v=""/>
    <s v="Mon Assurance Décès (assurance_deces) [part_deces]"/>
    <s v="Formule Intégrale (gav_integ) [part_accidents]"/>
    <s v=""/>
    <s v=""/>
    <s v=""/>
    <s v=""/>
    <s v=""/>
    <x v="1"/>
    <n v="4"/>
    <s v="vehicules"/>
    <s v="logement"/>
    <s v=""/>
    <x v="22"/>
    <x v="2"/>
  </r>
  <r>
    <x v="15"/>
    <s v="J507278"/>
    <s v="0000000031172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131"/>
    <s v="00000002885700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3642"/>
    <s v=""/>
    <s v="Valeur Prévoyance Multipartenaire (homme-clé) - Homme clé stephane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9183"/>
    <s v="0000000283282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912"/>
    <s v="0000010072257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5"/>
    <s v="J507306"/>
    <s v="00000010784632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5"/>
    <s v="J509256"/>
    <s v="00000019503504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570"/>
    <s v="000001000552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9202"/>
    <s v="0000008032958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247"/>
    <s v="0000010044883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5"/>
    <s v="J504262"/>
    <s v="00000001387723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700"/>
    <s v="0000000110457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577"/>
    <s v="0000002169355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5"/>
    <s v="J507026"/>
    <s v="0000000003796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5"/>
    <s v="J507287"/>
    <s v="0000007610010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894"/>
    <s v="00000001866966"/>
    <s v=""/>
    <s v="TOUS RISQUES - Initiale (tt_risques_initial) [part_vehicules]"/>
    <s v=""/>
    <s v=""/>
    <s v=""/>
    <s v=""/>
    <s v=""/>
    <s v=""/>
    <s v=""/>
    <s v=""/>
    <x v="1"/>
    <n v="1"/>
    <s v=""/>
    <s v="vehicules"/>
    <s v=""/>
    <x v="2"/>
    <x v="1"/>
  </r>
  <r>
    <x v="15"/>
    <s v="J508748"/>
    <s v="00000068050399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4877"/>
    <s v="00000025585991"/>
    <s v="Valeur Prévoyance Multipartenaire (Sursalaire) - Associé FREDERIC (deces_vpm_associe_1) [pro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9195"/>
    <s v="0000000025631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683"/>
    <s v="0000010031767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1627"/>
    <s v="0000001189545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202"/>
    <s v="0000010060677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5"/>
    <s v="J507585"/>
    <s v="0000002069415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338"/>
    <s v="000000031216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914"/>
    <s v="0000010056396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674"/>
    <s v="0000000036620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558"/>
    <s v="0000010023285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208"/>
    <s v="00000080160530"/>
    <s v="Assurance Obsèques pour un capital de 37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321"/>
    <s v="0000000186107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60"/>
    <s v="0000008055212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262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4700"/>
    <s v="00000020791275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5"/>
    <s v="J504153"/>
    <s v="0000000354609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486"/>
    <s v="0000010055189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569"/>
    <s v="0000000955495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134"/>
    <s v="0000000281096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213"/>
    <s v="0000010050711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04"/>
    <s v="0000001771491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5"/>
    <s v="J500202"/>
    <s v="00000000007005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5"/>
    <s v="J507455"/>
    <s v="0000010002949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2553"/>
    <s v="000001006747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6529"/>
    <s v="000000155261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8082"/>
    <s v="00000000343088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5"/>
    <s v="J506782"/>
    <s v="0000002357891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504"/>
    <s v="00000021796078"/>
    <s v="Assurance Obsèques pour un capital de 7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256"/>
    <s v="000000003978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5813"/>
    <s v="0000001507309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04"/>
    <s v="0000008036515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2577"/>
    <s v="0000010057626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407"/>
    <s v="0000002887038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165"/>
    <s v="00000026863154"/>
    <s v="Formule Initiale (gav_init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15"/>
    <s v="J506574"/>
    <s v="00000024887786"/>
    <s v="Vers l’Autonomie (1070€) (vers_autonomie) [agri_autonomie]"/>
    <s v=""/>
    <s v=""/>
    <s v=""/>
    <s v=""/>
    <s v=""/>
    <s v=""/>
    <s v=""/>
    <s v=""/>
    <s v=""/>
    <x v="0"/>
    <n v="1"/>
    <s v=""/>
    <s v=""/>
    <s v=""/>
    <x v="0"/>
    <x v="0"/>
  </r>
  <r>
    <x v="15"/>
    <s v="J502401"/>
    <s v="000001007157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6099"/>
    <s v="0000010071752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075"/>
    <s v="0000000017172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5"/>
    <s v="J506250"/>
    <s v="0000002111791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235"/>
    <s v="0000010026824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4788"/>
    <s v="00000041657986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8539"/>
    <s v="00000000095881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6992"/>
    <s v="000000194343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767"/>
    <s v="0000001933665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022"/>
    <s v="0000000100596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3021"/>
    <s v="0000002279349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717"/>
    <s v="0000001011101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77"/>
    <s v="0000010007193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04"/>
    <s v="00000072101415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5"/>
    <s v="J506063"/>
    <s v="0000001035247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202"/>
    <s v="0000008009639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722"/>
    <s v="00000001155873"/>
    <s v="Téléassistance à domicile - Formule Classique + (teleassistance_domicile_classique) [agri_teleassistance]"/>
    <s v=""/>
    <s v=""/>
    <s v=""/>
    <s v=""/>
    <s v=""/>
    <s v=""/>
    <s v=""/>
    <s v=""/>
    <s v=""/>
    <x v="0"/>
    <n v="1"/>
    <s v=""/>
    <s v=""/>
    <s v=""/>
    <x v="0"/>
    <x v="0"/>
  </r>
  <r>
    <x v="15"/>
    <s v="J507560"/>
    <s v="000001004951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6342"/>
    <s v="000001000197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2779"/>
    <s v="00000080228038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8208"/>
    <s v="0000000292589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54"/>
    <s v="000000002808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026"/>
    <s v="00000100712024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5"/>
    <s v="J507306"/>
    <s v="0000000209966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638"/>
    <s v="0000000027777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235"/>
    <s v="0000010026824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7346"/>
    <s v="000001003866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8442"/>
    <s v="0000002694752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107"/>
    <s v="0000002694119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5"/>
    <s v="J508075"/>
    <s v="0000000634177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3642"/>
    <s v=""/>
    <s v="Valeur Prévoyance Multipartenaire (sursalaire) - Salarié VINCENT (deces_vpm_salarie_1) [pro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9177"/>
    <s v="000000112985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4646"/>
    <s v="0000010040390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393"/>
    <s v="000001005130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558"/>
    <s v="0000000242529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298"/>
    <s v="0000000242529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74"/>
    <s v="0000008011780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736"/>
    <s v="0000010063791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506"/>
    <s v="0000000098334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711"/>
    <s v="00000025311077"/>
    <s v="Vers l’Autonomie (500€) (vers_autonomie) [agri_autonomie]"/>
    <s v=""/>
    <s v=""/>
    <s v=""/>
    <s v=""/>
    <s v=""/>
    <s v=""/>
    <s v=""/>
    <s v=""/>
    <s v=""/>
    <x v="0"/>
    <n v="1"/>
    <s v=""/>
    <s v=""/>
    <s v=""/>
    <x v="0"/>
    <x v="0"/>
  </r>
  <r>
    <x v="15"/>
    <s v="J506655"/>
    <s v="0000001176419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504"/>
    <s v="000001004287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8572"/>
    <s v="0000000037377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348"/>
    <s v="00000080780253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195"/>
    <s v="000001005557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026"/>
    <s v="00000100367060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5"/>
    <s v="J507940"/>
    <s v="0000002375259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754"/>
    <s v="000001006221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9247"/>
    <s v="0000006802522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1922"/>
    <s v=""/>
    <s v="Valeur Prévoyance Multipartenaire (homme-clé) - Homme clé EMMANUEL FERNANDEZ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7165"/>
    <s v="00000100612608"/>
    <s v="Formule Locataire intégrale (locataire_integrale) [part_logement]"/>
    <s v="Formule Intégrale (gav_integ) [part_accidents]"/>
    <s v="Pleins droits (pleins_droits) [part_litiges]"/>
    <s v=""/>
    <s v=""/>
    <s v=""/>
    <s v=""/>
    <s v=""/>
    <s v=""/>
    <s v=""/>
    <x v="1"/>
    <n v="3"/>
    <s v="logement"/>
    <s v="accidents"/>
    <s v="litiges"/>
    <x v="26"/>
    <x v="3"/>
  </r>
  <r>
    <x v="15"/>
    <s v="J505583"/>
    <s v="0000002126558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607"/>
    <s v="0000010067265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1930"/>
    <s v="0000000090129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0176"/>
    <s v="00000100056884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5"/>
    <s v="J506918"/>
    <s v="00000022606807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1869"/>
    <s v="000000801310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3043"/>
    <s v="0000000583151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585"/>
    <s v="0000002069415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95"/>
    <s v="0000000356580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583"/>
    <s v="000000212654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155"/>
    <s v="0000000388882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5"/>
    <s v="J502577"/>
    <s v="0000000285033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635"/>
    <s v="0000010039110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5"/>
    <s v="J502317"/>
    <s v="0000000647809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071"/>
    <s v="00000002329271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346"/>
    <s v="0000002636956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5"/>
    <s v="J504191"/>
    <s v="00000004533348"/>
    <s v="Assurance Obsèques pour un capital de 7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560"/>
    <s v="000001004951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560"/>
    <s v="000001004951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1780"/>
    <s v="000000001445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4429"/>
    <s v="0000000420746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107"/>
    <s v="0000001718741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5"/>
    <s v="J508828"/>
    <s v="00000014859483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5"/>
    <s v="J501338"/>
    <s v="0000000317291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845"/>
    <s v="0000000038494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014"/>
    <s v="00000004589360"/>
    <s v="Assurance Obsèques pour un capital de 4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570"/>
    <s v="0000000519206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227"/>
    <s v="00000003561798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5"/>
    <s v="J504943"/>
    <s v="00000000661872"/>
    <s v="Assurance Obsèques pour un capital de 10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9785"/>
    <s v="00000010320873"/>
    <s v="Valeur Prévoyance Multipartenaire (homme-clé) - Homme clé JOUSSET (deces_vpm_homme_cle_1) [agri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8913"/>
    <s v="000000109264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657"/>
    <s v="00000000186613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3126"/>
    <s v="00000100662885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6422"/>
    <s v="00000100656562"/>
    <s v="INITIALE FORFAITS (initiale_forfait) [pro_dds]"/>
    <s v=""/>
    <s v=""/>
    <s v=""/>
    <s v=""/>
    <s v=""/>
    <s v=""/>
    <s v=""/>
    <s v=""/>
    <s v=""/>
    <x v="0"/>
    <n v="1"/>
    <s v=""/>
    <s v=""/>
    <s v=""/>
    <x v="0"/>
    <x v="0"/>
  </r>
  <r>
    <x v="15"/>
    <s v="J509211"/>
    <s v="0000000023647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27"/>
    <s v="0000002655017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391"/>
    <s v="00000100383290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15"/>
    <s v="J504051"/>
    <s v="0000010020332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761"/>
    <s v="000000152149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411"/>
    <s v="000000268189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6708"/>
    <s v="0000002655017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918"/>
    <s v="0000010008890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5"/>
    <s v="J505486"/>
    <s v="000001005205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502"/>
    <s v="0000001030744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2401"/>
    <s v="0000001937657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165"/>
    <s v="00000100334458"/>
    <s v="Mon Assurance Décès (assurance_deces) [part_deces]"/>
    <s v="Formule Intégrale (gav_integ) [part_accidents]"/>
    <s v="Formule Locataire intégrale (locataire_integrale) [part_logement]"/>
    <s v="TOUS RISQUES - Intégrale (tt_risques_integral) [part_vehicules]"/>
    <s v=""/>
    <s v=""/>
    <s v=""/>
    <s v=""/>
    <s v=""/>
    <s v=""/>
    <x v="1"/>
    <n v="4"/>
    <s v="deces"/>
    <s v="accidents"/>
    <s v="logement"/>
    <x v="31"/>
    <x v="3"/>
  </r>
  <r>
    <x v="15"/>
    <s v="J509179"/>
    <s v="00000100706305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864"/>
    <s v="00000024220980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3683"/>
    <s v="00000100721409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5"/>
    <s v="J505678"/>
    <s v="0000000022086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5"/>
    <s v="J508826"/>
    <s v="0000001971748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646"/>
    <s v="0000001774760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203"/>
    <s v="0000008043313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063"/>
    <s v="000000269923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4269"/>
    <s v="000000057061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247"/>
    <s v="0000010045231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294"/>
    <s v="0000001617668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977"/>
    <s v="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013"/>
    <s v="0000002687276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055"/>
    <s v="00000100340015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5"/>
    <s v="J506968"/>
    <s v="0000008043069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026"/>
    <s v="0000010036706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247"/>
    <s v="00000100718484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156"/>
    <s v="000000063712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171"/>
    <s v="0000001888065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0517"/>
    <s v="000000021699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096"/>
    <s v=""/>
    <s v="Valeur Prévoyance Multipartenaire (homme-clé) - Homme clé CONDUCTEUR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9714"/>
    <s v="0000010034779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235"/>
    <s v="00000100169670"/>
    <s v="Valeur Prévoyance Multipartenaire (Sursalaire) - Associé LAURENT (deces_vpm_associe_1) [pro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3401"/>
    <s v="00000001113704"/>
    <s v="INTEGRALE FORFAIT+ (integrale_forfait) [agri_dds]"/>
    <s v=""/>
    <s v=""/>
    <s v=""/>
    <s v=""/>
    <s v=""/>
    <s v=""/>
    <s v=""/>
    <s v=""/>
    <s v=""/>
    <x v="0"/>
    <n v="1"/>
    <s v=""/>
    <s v=""/>
    <s v=""/>
    <x v="0"/>
    <x v="0"/>
  </r>
  <r>
    <x v="15"/>
    <s v="J505078"/>
    <s v="00000100712403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15"/>
    <s v="J509785"/>
    <s v="00000016912179"/>
    <s v="Protection Revenus AGRI (protection_revenus_agri) [agri_accidents]"/>
    <s v="Formule Intégrale (gav_integ) [agri_accidentsvie]"/>
    <s v=""/>
    <s v=""/>
    <s v=""/>
    <s v=""/>
    <s v=""/>
    <s v=""/>
    <s v=""/>
    <s v=""/>
    <x v="0"/>
    <n v="2"/>
    <s v=""/>
    <s v=""/>
    <s v=""/>
    <x v="0"/>
    <x v="0"/>
  </r>
  <r>
    <x v="15"/>
    <s v="J50697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045"/>
    <s v=""/>
    <s v="Assurance Obsèques pour un capital de 5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3791"/>
    <s v="0000000534308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53"/>
    <s v="000001003762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4894"/>
    <s v="0000000014928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529"/>
    <s v="0000010072150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5"/>
    <s v="J576589"/>
    <s v="00000000270334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107"/>
    <s v="00000002255898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5"/>
    <s v="J504156"/>
    <s v="00000000230630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5"/>
    <s v="J504055"/>
    <s v="00000003833275"/>
    <s v="Valeur Prévoyance Multipartenaire (Sursalaire) - Associé DELANOUE (deces_vpm_associe_2) [pro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8677"/>
    <s v="0000000398470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845"/>
    <s v="0000010005784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396"/>
    <s v="0000000453794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74"/>
    <s v="000001000436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361"/>
    <s v="0000010070283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657"/>
    <s v="0000002074783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506"/>
    <s v="0000000094407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269"/>
    <s v="0000000390022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0207"/>
    <s v="0000002742947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72"/>
    <s v="0000004007238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926"/>
    <s v="00000004026748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5"/>
    <s v="J504547"/>
    <s v="00000100463435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101"/>
    <s v="0000010072651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18"/>
    <s v="0000002590118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5"/>
    <s v="J501292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3683"/>
    <s v="00000078205620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15"/>
    <s v="J502779"/>
    <s v="0000000207440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141"/>
    <s v="0000000464281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422"/>
    <s v="00000100359966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5"/>
    <s v="J506456"/>
    <s v="00000100350914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8431"/>
    <s v="000001007070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4894"/>
    <s v="0000000509063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630"/>
    <s v="00000021695184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7294"/>
    <s v="00000010167013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165"/>
    <s v="0000010033445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02"/>
    <s v="0000000223046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026"/>
    <s v="0000000520216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5"/>
    <s v="J506918"/>
    <s v="0000002585718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3401"/>
    <s v="000000161273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4155"/>
    <s v="000000101994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07"/>
    <s v="0000002082368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8431"/>
    <s v="000001007070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6717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4526"/>
    <s v="000000808744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864"/>
    <s v="00000022155687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0202"/>
    <s v="0000000111339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5"/>
    <s v="J508208"/>
    <s v="0000001203943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141"/>
    <s v="00000080619959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074"/>
    <s v="00000015590481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1506"/>
    <s v="00000000005323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15"/>
    <s v="J505936"/>
    <s v="00000028880184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735"/>
    <s v="00000100728160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5936"/>
    <s v="00000028879183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431"/>
    <s v="000000805345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4055"/>
    <s v="0000002229868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00"/>
    <s v="0000001183464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5"/>
    <s v="J501144"/>
    <s v="00000019988877"/>
    <s v="TOUS RISQUES - Intégrale (tt_risques_integral) [part_vehicules]"/>
    <s v="Propriétaire Occupant - Intégrale (prop_o_integrale) [part_logement]"/>
    <s v="Pleins droits (pleins_droits) [part_litiges]"/>
    <s v="Formule Initiale (gav_init) [part_accidents]"/>
    <s v="Mon Assurance Décès (assurance_deces) [part_deces]"/>
    <s v=""/>
    <s v=""/>
    <s v=""/>
    <s v=""/>
    <s v=""/>
    <x v="1"/>
    <n v="5"/>
    <s v="vehicules"/>
    <s v="logement"/>
    <s v="litiges"/>
    <x v="19"/>
    <x v="3"/>
  </r>
  <r>
    <x v="15"/>
    <s v="J504912"/>
    <s v=""/>
    <s v="Valeur Prévoyance Multipartenaire (sursalaire) - Salarié REZOUKI EL HOUSSAINE (deces_vpm_salarie_1) [pro_deces]"/>
    <s v=""/>
    <s v=""/>
    <s v=""/>
    <s v=""/>
    <s v=""/>
    <s v=""/>
    <s v=""/>
    <s v=""/>
    <s v=""/>
    <x v="1"/>
    <n v="1"/>
    <s v=""/>
    <s v=""/>
    <s v=""/>
    <x v="0"/>
    <x v="0"/>
  </r>
  <r>
    <x v="15"/>
    <s v="J501174"/>
    <s v="0000000298970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014"/>
    <s v="000001007279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6979"/>
    <s v="000001005385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5774"/>
    <s v="0000002413145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3002"/>
    <s v="0000000406676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569"/>
    <s v="0000000717324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932"/>
    <s v="00000007361238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0176"/>
    <s v="0000000010847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1338"/>
    <s v="00000050744658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393"/>
    <s v="0000010064063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045"/>
    <s v="00000027834751"/>
    <s v="Assurance Obsèques pour un capital de 5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075"/>
    <s v="0000010072653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5"/>
    <s v="J506686"/>
    <s v="000000000528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8963"/>
    <s v="0000000762820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3126"/>
    <s v="0000010071381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69"/>
    <s v="0000000243169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77"/>
    <s v="0000000209305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1506"/>
    <s v="000000009662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9195"/>
    <s v="000001007283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2534"/>
    <s v="0000002767230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943"/>
    <s v="0000001064233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046"/>
    <s v="000000080672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744"/>
    <s v="0000002819740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766"/>
    <s v="0000010337844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765"/>
    <s v="0000010433160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487"/>
    <s v="0000010328173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20007"/>
    <s v="0000010328173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443"/>
    <s v="0000000035320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91"/>
    <s v="0000010230775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93"/>
    <s v="0000010435647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42"/>
    <s v="0000010337290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343"/>
    <s v="0000000018978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128"/>
    <s v="0000010422937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34"/>
    <s v="0000010286232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90"/>
    <s v="0000010434084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25"/>
    <s v="0000010296089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74"/>
    <s v="0000010372138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21"/>
    <s v="000001027283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41"/>
    <s v="0000010346775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834"/>
    <s v="0000010281577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65"/>
    <s v="0000000022082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36"/>
    <s v="0000000011257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661"/>
    <s v="000001042626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93"/>
    <s v="0000010335959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039"/>
    <s v="0000010448360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77"/>
    <s v="0000010432421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14"/>
    <s v="000000010815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4780"/>
    <s v="0000000005754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67"/>
    <s v="0000010330166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96"/>
    <s v="0000010329936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462"/>
    <s v="0000010329412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464"/>
    <s v="0000000016522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6609"/>
    <s v="0000010330242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845"/>
    <s v="0000000030598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544"/>
    <s v="0000010411492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29"/>
    <s v="0000010230639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66"/>
    <s v="0000000031787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136"/>
    <s v="0000010385079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94"/>
    <s v="0000000027465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901"/>
    <s v="0000010431121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42"/>
    <s v="000001041639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079"/>
    <s v="0000000109090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06"/>
    <s v="0000010351200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242"/>
    <s v="0000000025970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584"/>
    <s v="000001027720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443"/>
    <s v="0000010333070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58"/>
    <s v="000001027720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31"/>
    <s v="0000010416043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95"/>
    <s v="0000010345119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96"/>
    <s v="0000010414910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174"/>
    <s v="0000010391851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58"/>
    <s v="0000000014679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737"/>
    <s v="0000010336676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64"/>
    <s v="0000010227755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88"/>
    <s v="000001044060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77102"/>
    <s v="0000000103103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303"/>
    <s v="0000010022471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05"/>
    <s v="0000010391539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71"/>
    <s v="0000010377621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68"/>
    <s v="0000010448289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283"/>
    <s v="0000000104192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220"/>
    <s v="0000010294232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89"/>
    <s v="0000010295940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80"/>
    <s v="0000010326522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343"/>
    <s v="0000000004612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02"/>
    <s v="0000010287400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93"/>
    <s v="0000010272101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16"/>
    <s v="0000010286580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94"/>
    <s v="0000010321724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68"/>
    <s v="0000010388080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17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390"/>
    <s v="0000010447949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14"/>
    <s v="0000010274230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464"/>
    <s v="0000010433645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66"/>
    <s v="0000000020723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32"/>
    <s v="0000010277753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711"/>
    <s v="0000000106115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852"/>
    <s v="0000010384133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384"/>
    <s v="0000000014227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98"/>
    <s v="0000000014679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123"/>
    <s v="0000010367790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43"/>
    <s v="0000010320596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303"/>
    <s v="0000010411019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58"/>
    <s v="0000000014679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96"/>
    <s v="0000010330981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01"/>
    <s v="0000010355759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34"/>
    <s v="0000010241856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55"/>
    <s v="0000010301355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93"/>
    <s v="0000010325318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69"/>
    <s v="0000010415926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35"/>
    <s v="0000010429939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937"/>
    <s v="0000010240793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80"/>
    <s v="0000010434551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90"/>
    <s v="0000010075407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052"/>
    <s v="0000000006491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99"/>
    <s v="0000010407924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661"/>
    <s v="0000000034227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57"/>
    <s v="0000010399039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284"/>
    <s v="0000010382937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75"/>
    <s v="0000000108591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391"/>
    <s v="0000010409262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66"/>
    <s v="0000000108591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36"/>
    <s v="0000010357276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47"/>
    <s v="0000000009336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74"/>
    <s v="0000000013367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43"/>
    <s v="0000010373140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766"/>
    <s v="0000000101459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343"/>
    <s v="0000000021278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25"/>
    <s v="0000010432494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71"/>
    <s v="0000000008603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65"/>
    <s v="0000000026755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74"/>
    <s v="0000010372138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47"/>
    <s v="0000000009336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99"/>
    <s v="0000010448396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652"/>
    <s v="0000000011627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18"/>
    <s v="000001035861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41"/>
    <s v="0000010345973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38"/>
    <s v="0000010435515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369"/>
    <s v="0000010323407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99"/>
    <s v="000001032319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344"/>
    <s v="0000010363458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170"/>
    <s v="000001043230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704"/>
    <s v="0000000104557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467"/>
    <s v="000001044414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163"/>
    <s v="0000010324589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46"/>
    <s v="0000000102503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73"/>
    <s v="0000000029176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123"/>
    <s v="0000010286047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43"/>
    <s v="0000010432149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36"/>
    <s v="0000000032015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51"/>
    <s v="0000010430497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94"/>
    <s v="0000010345506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661"/>
    <s v="000001042626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86"/>
    <s v="0000010291010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2838"/>
    <s v="0000010292468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18"/>
    <s v="0000010434402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51"/>
    <s v="0000010448404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93"/>
    <s v="0000010228791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58"/>
    <s v="0000010297763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464"/>
    <s v="0000010285524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71"/>
    <s v="0000010273365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543"/>
    <s v="0000000104515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01"/>
    <s v="0000000100742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852"/>
    <s v="0000010242903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93"/>
    <s v="0000010292044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71"/>
    <s v="0000010418760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24"/>
    <s v="000000001249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53"/>
    <s v="0000000030206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65"/>
    <s v="0000000104200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385"/>
    <s v="0000010402027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343"/>
    <s v="0000010412099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44"/>
    <s v="0000010379258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9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79"/>
    <s v="0000010327201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56"/>
    <s v="0000010302958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978"/>
    <s v="0000010241110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55"/>
    <s v="0000000107537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53"/>
    <s v="0000010448237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13"/>
    <s v="0000010388589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00"/>
    <s v="0000010335654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242"/>
    <s v="0000000025970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88"/>
    <s v="000000010130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343"/>
    <s v="0000010229170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793"/>
    <s v="0000000106894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46"/>
    <s v="0000000102503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99"/>
    <s v="0000010407924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94"/>
    <s v="0000000013333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25"/>
    <s v="0000010260215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322"/>
    <s v="0000010332215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75"/>
    <s v="0000010302930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41"/>
    <s v="0000010350502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74"/>
    <s v="0000010345662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47"/>
    <s v="0000000019213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391"/>
    <s v="0000000027780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480"/>
    <s v="0000010380798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431"/>
    <s v="0000010296840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369"/>
    <s v="0000010345453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99"/>
    <s v="0000010330198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20"/>
    <s v="0000010239634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543"/>
    <s v="0000000002933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207"/>
    <s v="0000010417745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170"/>
    <s v="0000010243059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390"/>
    <s v="0000010328810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21309"/>
    <s v="0000010448372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55"/>
    <s v="0000000104557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704"/>
    <s v="0000010412899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725"/>
    <s v="0000010301945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83"/>
    <s v="0000010448408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033"/>
    <s v="0000010296350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698"/>
    <s v="0000010444210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43"/>
    <s v="0000010431301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36"/>
    <s v="0000010321675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56"/>
    <s v="0000010442394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35752"/>
    <s v="0000000105181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33304"/>
    <s v="000001022888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82"/>
    <s v="0000010447839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43"/>
    <s v="0000010432149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18"/>
    <s v="0000000102100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94"/>
    <s v="0000010348524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937"/>
    <s v="0000010293748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343"/>
    <s v="0000000024415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384"/>
    <s v="0000010245440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543"/>
    <s v="000000010724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704"/>
    <s v="0000010412899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322"/>
    <s v="0000000020676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99"/>
    <s v="0000010372300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353"/>
    <s v="000001023255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21"/>
    <s v="0000010422944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543"/>
    <s v="0000000107244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86"/>
    <s v="0000010324374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852"/>
    <s v="0000010323009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184"/>
    <s v="0000000011434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06"/>
    <s v="0000010323580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32"/>
    <s v="000001030104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236"/>
    <s v="0000010438338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997"/>
    <s v="0000010225984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47"/>
    <s v="0000000009336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889"/>
    <s v="000001044625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48"/>
    <s v="0000000108961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197"/>
    <s v="0000000014743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00"/>
    <s v="0000010285507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84"/>
    <s v="0000010228987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661"/>
    <s v="0000010302016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0772"/>
    <s v="0000010284663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18"/>
    <s v="0000010447932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25"/>
    <s v="0000010438157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88"/>
    <s v="0000010242305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2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146"/>
    <s v="0000010271825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66"/>
    <s v="0000010246388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35"/>
    <s v="0000010426582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35932"/>
    <s v="0000000000316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71"/>
    <s v="000000003553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136"/>
    <s v="0000000006336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120"/>
    <s v="0000010227587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199"/>
    <s v="0000000013832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34"/>
    <s v="0000010286232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91"/>
    <s v="0000010321406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25"/>
    <s v="0000010237968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57"/>
    <s v="0000010420646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91"/>
    <s v="0000010337214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391"/>
    <s v="000000000922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83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753"/>
    <s v="0000010423329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4773"/>
    <s v="0000010442733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833"/>
    <s v="000001041546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10"/>
    <s v="0000000005120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19"/>
    <s v="0000010332249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01"/>
    <s v="0000010430159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370"/>
    <s v="0000000102720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10"/>
    <s v="0000010332326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19"/>
    <s v="0000010284029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67"/>
    <s v="0000010229174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56"/>
    <s v="00000103243728"/>
    <s v="EKO (tiers_initi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16"/>
    <s v="A545666"/>
    <s v="0000000023968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123"/>
    <s v="0000000017598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052"/>
    <s v="0000010352362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876"/>
    <s v="0000010226884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069"/>
    <s v="0000000014691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84"/>
    <s v="0000010389439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768"/>
    <s v="0000000009566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33"/>
    <s v="0000010231280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825"/>
    <s v="000001040455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72"/>
    <s v="0000010443574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38"/>
    <s v="0000010231106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431"/>
    <s v="0000010288028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321"/>
    <s v="0000000006083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88"/>
    <s v="0000010383172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47"/>
    <s v="000001044113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05"/>
    <s v="0000000013490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32"/>
    <s v="0000010448060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81"/>
    <s v="0000000006489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15"/>
    <s v="0000010349578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19"/>
    <s v="0000010294290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941"/>
    <s v="0000010341422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138"/>
    <s v="0000010356241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67"/>
    <s v="0000000026635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01"/>
    <s v="0000000103170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99"/>
    <s v="0000010227393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126"/>
    <s v="0000000015046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997"/>
    <s v="0000010225984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71"/>
    <s v="0000000005265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79"/>
    <s v="0000010298079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013"/>
    <s v="0000010285452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092"/>
    <s v="0000000000703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596"/>
    <s v="0000010201659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937"/>
    <s v="0000000103849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20210"/>
    <s v="0000010326629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384"/>
    <s v="0000010291862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48"/>
    <s v="0000010433281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87"/>
    <s v="0000010339355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544"/>
    <s v="0000010277728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88"/>
    <s v="0000000014047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34"/>
    <s v="0000010435504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522"/>
    <s v="0000010352336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05"/>
    <s v="0000010333973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81"/>
    <s v="0000000007851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23"/>
    <s v="0000010431864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778"/>
    <s v="0000000027905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25"/>
    <s v="0000000017778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49"/>
    <s v="0000010442189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07"/>
    <s v="0000000020334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28"/>
    <s v="0000000018653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31"/>
    <s v="0000010227312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33"/>
    <s v="0000010448463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20"/>
    <s v="0000000006844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67"/>
    <s v="0000010246134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92"/>
    <s v="0000010275051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44"/>
    <s v="000000001744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27"/>
    <s v="0000010319786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578"/>
    <s v="0000010391795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439"/>
    <s v="0000010229025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80"/>
    <s v="0000010448327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193"/>
    <s v="0000010432574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07"/>
    <s v="0000000015998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67"/>
    <s v="0000010293148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48"/>
    <s v="0000010235423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793"/>
    <s v="0000010228647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94"/>
    <s v="0000000013317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38"/>
    <s v="0000010400195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022"/>
    <s v="0000010361958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652"/>
    <s v="0000000006408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56"/>
    <s v="0000010334070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170"/>
    <s v="0000000103650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140"/>
    <s v="0000010240306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65"/>
    <s v="0000000006337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391"/>
    <s v="0000010338357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92"/>
    <s v="0000000014670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58"/>
    <s v="0000000014679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180"/>
    <s v="0000010420496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87"/>
    <s v="0000000019835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50"/>
    <s v="000000010835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811"/>
    <s v="0000010429031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00"/>
    <s v="0000000107504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29"/>
    <s v="0000010433590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755"/>
    <s v="0000010421979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47"/>
    <s v="000001044113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384"/>
    <s v="0000010343507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36750"/>
    <s v="0000010423878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10"/>
    <s v="0000010439691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978"/>
    <s v="0000010299567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092"/>
    <s v="0000000000923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56"/>
    <s v="0000010442394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67"/>
    <s v="000000010762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949"/>
    <s v="0000010422511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384"/>
    <s v="000001041181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889"/>
    <s v="000001044625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05"/>
    <s v="0000010243123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81"/>
    <s v="0000010344267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139"/>
    <s v="0000000104599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652"/>
    <s v="0000000006408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88"/>
    <s v="0000010448004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18"/>
    <s v="0000010424156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93"/>
    <s v="0000010355227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736"/>
    <s v="0000010036722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172"/>
    <s v="0000010240607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35"/>
    <s v="0000000107554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16"/>
    <s v="0000000004602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788"/>
    <s v="000000010508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681"/>
    <s v="0000010240477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991"/>
    <s v="0000010365629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795"/>
    <s v="0000010446641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827"/>
    <s v="0000010411305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73"/>
    <s v="0000000015336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565"/>
    <s v="0000010350584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47"/>
    <s v="0000000009336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89"/>
    <s v="0000010340445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18"/>
    <s v="0000010347257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793"/>
    <s v="0000010231691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36750"/>
    <s v="0000010404685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73"/>
    <s v="0000010361160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93"/>
    <s v="0000010300086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24"/>
    <s v="0000010333339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38"/>
    <s v="0000010015982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04"/>
    <s v="0000000033179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163"/>
    <s v="0000000102959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384"/>
    <s v="0000010372106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34"/>
    <s v="0000010275949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391"/>
    <s v="0000010429999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75"/>
    <s v="000001027933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7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94"/>
    <s v="0000000014961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29"/>
    <s v="0000010230639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7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33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750"/>
    <s v="0000010349764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02"/>
    <s v="0000010417156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91"/>
    <s v="0000010448379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937"/>
    <s v="0000010229502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59"/>
    <s v="0000000018905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58"/>
    <s v="0000010283983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94"/>
    <s v="0000010368818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639"/>
    <s v="0000000029620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150"/>
    <s v="0000000107836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49"/>
    <s v="0000010391851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93"/>
    <s v="000000001249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34"/>
    <s v="0000010421203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193"/>
    <s v="000001022732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83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6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39"/>
    <s v="0000010448294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92"/>
    <s v="0000010446389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67"/>
    <s v="0000000100105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73"/>
    <s v="0000000022948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13"/>
    <s v="0000010351306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500"/>
    <s v="0000010416689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25"/>
    <s v="0000010352554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84"/>
    <s v="0000010391811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02"/>
    <s v="0000010400248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073"/>
    <s v="0000000101280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199"/>
    <s v="0000010431623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831"/>
    <s v="0000010401898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00"/>
    <s v="0000010294334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69"/>
    <s v="0000010356259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736"/>
    <s v="000001024977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29"/>
    <s v="0000010230639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748"/>
    <s v="0000010448134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02"/>
    <s v="0000000016543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114"/>
    <s v="0000000014393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982"/>
    <s v="0000010302214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71"/>
    <s v="0000000005607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75"/>
    <s v="0000000107698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55"/>
    <s v="0000010374312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058"/>
    <s v="0000010320797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021"/>
    <s v="0000010433808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99"/>
    <s v="0000010236897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50"/>
    <s v="0000010425528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02"/>
    <s v="0000010294716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46"/>
    <s v="0000010274973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25"/>
    <s v="0000010066846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38"/>
    <s v="0000010285998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68"/>
    <s v="0000010230851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876"/>
    <s v="0000010348958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431"/>
    <s v="0000010336263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532"/>
    <s v="0000010447210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527"/>
    <s v="0000010410121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321"/>
    <s v="0000010296157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383"/>
    <s v="0000010409688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937"/>
    <s v="0000000017636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391"/>
    <s v="0000010434739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4780"/>
    <s v="0000000005796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56"/>
    <s v="0000000103436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44"/>
    <s v="0000010419071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5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80"/>
    <s v="0000010337435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59"/>
    <s v="0000000012160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65"/>
    <s v="0000010350148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140"/>
    <s v="0000010229167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40"/>
    <s v="0000000107819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567"/>
    <s v="0000010347059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51"/>
    <s v="0000010225466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7249"/>
    <s v="0000000101589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32"/>
    <s v="000000000994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5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543"/>
    <s v="0000000107244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391"/>
    <s v="000001041072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7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745"/>
    <s v="0000010295515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4773"/>
    <s v="0000010225662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359"/>
    <s v="0000010290341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19"/>
    <s v="0000010428096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369"/>
    <s v="0000010364110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033"/>
    <s v="0000010408169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21215"/>
    <s v="0000010352183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357"/>
    <s v="0000010301754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92"/>
    <s v="0000000005662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06"/>
    <s v="0000010352981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56"/>
    <s v="0000010240311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64"/>
    <s v="0000010237943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183"/>
    <s v="0000010341563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859"/>
    <s v="0000000034266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31"/>
    <s v="0000010433286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711"/>
    <s v="0000010339332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90"/>
    <s v="0000010005720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20904"/>
    <s v="0000010354940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35"/>
    <s v="0000010364454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15"/>
    <s v="0000000019807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163"/>
    <s v="0000010358543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29"/>
    <s v="0000010247356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94"/>
    <s v="000000003164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88"/>
    <s v="0000010446472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37"/>
    <s v="0000010334114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94"/>
    <s v="0000000025786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01"/>
    <s v="0000010057704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616"/>
    <s v="0000010283679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92"/>
    <s v="0000010294464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34"/>
    <s v="0000010284382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4773"/>
    <s v="0000000102926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528"/>
    <s v="0000000016936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384"/>
    <s v="0000010443280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67"/>
    <s v="0000000103730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35"/>
    <s v="0000010362550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752"/>
    <s v="0000010350993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05"/>
    <s v="0000010390741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67"/>
    <s v="0000010227559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0737"/>
    <s v="0000010359115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079"/>
    <s v="0000000109090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183"/>
    <s v="0000010321485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317"/>
    <s v="0000000100012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58"/>
    <s v="000001040453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55"/>
    <s v="0000000105555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431"/>
    <s v="0000000006129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81"/>
    <s v="0000010344197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052"/>
    <s v="0000000033180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081"/>
    <s v="0000010404277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150"/>
    <s v="0000010445434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25"/>
    <s v="0000010231731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843"/>
    <s v="0000010339334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73"/>
    <s v="0000000029176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197"/>
    <s v="0000010231917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83"/>
    <s v="0000010358458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80"/>
    <s v="0000010278997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810"/>
    <s v="0000010275616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949"/>
    <s v="0000010369035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87"/>
    <s v="0000010446171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10"/>
    <s v="0000000033531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07"/>
    <s v="0000000005592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71"/>
    <s v="0000010330171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201"/>
    <s v="0000000017249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02"/>
    <s v="0000000010473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36750"/>
    <s v="0000010375046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4842"/>
    <s v="0000000022476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385"/>
    <s v="000001023559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845"/>
    <s v="0000000104406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193"/>
    <s v="0000010242466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978"/>
    <s v="0000010036712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825"/>
    <s v="0000010343784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220"/>
    <s v="0000010291573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677"/>
    <s v="0000010301406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79"/>
    <s v="0000010390262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69"/>
    <s v="0000010372389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081"/>
    <s v="0000000102465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81"/>
    <s v="0000010232014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05"/>
    <s v="0000010293157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74109"/>
    <s v="0000010425861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209"/>
    <s v="0000010448103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87"/>
    <s v="0000010300966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02"/>
    <s v="0000010417156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82"/>
    <s v="0000010371446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199"/>
    <s v="0000000105808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00"/>
    <s v="0000000008246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78"/>
    <s v="0000010330971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35"/>
    <s v="000001041901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2188"/>
    <s v="0000010428657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65"/>
    <s v="0000000013334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74"/>
    <s v="000001044254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17"/>
    <s v="0000000002660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172"/>
    <s v="0000010098198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661"/>
    <s v="0000010301773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081"/>
    <s v="0000000102465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31"/>
    <s v="0000000103147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02"/>
    <s v="0000010276307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343"/>
    <s v="0000000014946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220"/>
    <s v="0000010389708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04"/>
    <s v="0000010426568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322"/>
    <s v="0000010352225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24"/>
    <s v="0000000028355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503"/>
    <s v="0000010293660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543"/>
    <s v="0000010226450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07"/>
    <s v="0000000033939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639"/>
    <s v="0000000005842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20904"/>
    <s v="0000000000650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41"/>
    <s v="0000000103959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431"/>
    <s v="0000010332452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544"/>
    <s v="0000010075183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122"/>
    <s v="0000010320543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48"/>
    <s v="0000000102031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17"/>
    <s v="0000010424540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25"/>
    <s v="0000010227555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87"/>
    <s v="0000010423526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89"/>
    <s v="0000000021415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50"/>
    <s v="000000010113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99"/>
    <s v="0000010318944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86"/>
    <s v="0000010404106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612"/>
    <s v="0000000012935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6500"/>
    <s v="0000000028182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014"/>
    <s v="0000010284926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27"/>
    <s v="000000000368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385"/>
    <s v="0000010235059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97"/>
    <s v="0000010211792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176"/>
    <s v="0000010445923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00"/>
    <s v="0000000004797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788"/>
    <s v="0000010439998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7041"/>
    <s v="0000010344753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150"/>
    <s v="0000010448220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94"/>
    <s v="0000010441666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29"/>
    <s v="0000010427288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18"/>
    <s v="0000010405469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567"/>
    <s v="0000010323436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85"/>
    <s v="0000010275973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32"/>
    <s v="0000010447279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99"/>
    <s v="0000000000701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211"/>
    <s v="0000010277910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899"/>
    <s v="0000000011741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949"/>
    <s v="0000010237868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462"/>
    <s v="0000010333535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978"/>
    <s v="0000010036668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90"/>
    <s v="000001012038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94"/>
    <s v="0000000027910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94"/>
    <s v="000001044481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531"/>
    <s v="0000010296031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86"/>
    <s v="0000010240140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396"/>
    <s v="0000010329337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742"/>
    <s v="0000000030761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139"/>
    <s v="0000000002930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50"/>
    <s v="0000000100996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19"/>
    <s v="000001034484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81"/>
    <s v="0000010404860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937"/>
    <s v="0000010226716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25"/>
    <s v="0000000034638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766"/>
    <s v="0000000107902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40"/>
    <s v="0000010412850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44"/>
    <s v="000001024820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7202"/>
    <s v="0000010429500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87"/>
    <s v="0000010288667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4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52"/>
    <s v="0000010287268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25"/>
    <s v="0000000107096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99"/>
    <s v="0000010229058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59"/>
    <s v="0000010447837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982"/>
    <s v="0000010448530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65"/>
    <s v="0000010375317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92"/>
    <s v="0000010352481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37"/>
    <s v="0000010440675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343"/>
    <s v="0000010436422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193"/>
    <s v="0000010053601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073"/>
    <s v="0000000105020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07"/>
    <s v="0000010442685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546"/>
    <s v="0000000016430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87"/>
    <s v="0000010448465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02"/>
    <s v="0000010417156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02"/>
    <s v="0000000005638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73"/>
    <s v="0000010433154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531"/>
    <s v="0000010397806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4842"/>
    <s v="0000000022476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431"/>
    <s v="000001032969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96"/>
    <s v="0000000103492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503"/>
    <s v="0000010293660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47"/>
    <s v="0000000019251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38"/>
    <s v="0000000008887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47"/>
    <s v="0000000019251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36"/>
    <s v="0000010448125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051"/>
    <s v="0000010414913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86"/>
    <s v="0000000002752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10"/>
    <s v="0000010344396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99"/>
    <s v="0000010296064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80"/>
    <s v="0000010239358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788"/>
    <s v="0000000102314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560"/>
    <s v="0000010389395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86"/>
    <s v="0000010291929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530"/>
    <s v="0000010448453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8395"/>
    <s v="0000010363537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56"/>
    <s v="000001028594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81"/>
    <s v="0000000100885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439"/>
    <s v="0000010333448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71"/>
    <s v="0000010089512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71"/>
    <s v="0000010330578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10"/>
    <s v="0000010337670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81"/>
    <s v="0000000006455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50"/>
    <s v="0000000016852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87"/>
    <s v="0000010336147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384"/>
    <s v="0000010432207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396"/>
    <s v="0000010386652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317"/>
    <s v="0000010228397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560"/>
    <s v="0000000011131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5524"/>
    <s v="0000000016556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96"/>
    <s v="0000010226685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724"/>
    <s v="0000010407335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65"/>
    <s v="00000104450367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16"/>
    <s v="A542492"/>
    <s v="0000000025013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391"/>
    <s v="0000010440107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565"/>
    <s v="0000010441116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40"/>
    <s v="0000010401741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75"/>
    <s v="0000000106270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982"/>
    <s v="0000010448530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4702"/>
    <s v="0000010383077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870"/>
    <s v="0000010411362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889"/>
    <s v="000001044625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80"/>
    <s v="0000010448587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661"/>
    <s v="0000010430929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52"/>
    <s v="0000010302685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4773"/>
    <s v="0000010225506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64"/>
    <s v="0000010226579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87"/>
    <s v="0000010368887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022"/>
    <s v="0000010336696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2921"/>
    <s v="0000010322679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733"/>
    <s v="0000010446286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94"/>
    <s v="0000010439868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503"/>
    <s v="0000010293660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42"/>
    <s v="0000010228694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86"/>
    <s v="0000010426979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199"/>
    <s v="0000010415693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073"/>
    <s v="0000010444877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850"/>
    <s v="00000104375733"/>
    <s v="Assurance Obsèques pour un capital de 3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8195"/>
    <s v="0000010437715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74"/>
    <s v="0000010226031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827"/>
    <s v="0000010259882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99"/>
    <s v="0000010384688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74"/>
    <s v="00000104417985"/>
    <s v="Mon Assurance Décès (assurance_deces) [part_deces]"/>
    <s v="Assurance Obsèques pour un capital de 5000€ (garantie_obseques) [part_obseques]"/>
    <s v="Pleins droits (pleins_droits) [part_litiges]"/>
    <s v="INTEGRALE (integrale) [part_sante]"/>
    <s v="Formule Intégrale (gav_integ) [part_accidents]"/>
    <s v=""/>
    <s v=""/>
    <s v=""/>
    <s v=""/>
    <s v=""/>
    <x v="1"/>
    <n v="5"/>
    <s v="deces"/>
    <s v="obseques"/>
    <s v="litiges"/>
    <x v="79"/>
    <x v="3"/>
  </r>
  <r>
    <x v="16"/>
    <s v="A509752"/>
    <s v="0000010445987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99"/>
    <s v="0000000000844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876"/>
    <s v="000001044295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435"/>
    <s v="0000010382180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391"/>
    <s v="000001041072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384"/>
    <s v="0000010425619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36"/>
    <s v="0000000030008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439"/>
    <s v="0000000105306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893"/>
    <s v="0000010290419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05"/>
    <s v="00000000103607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6"/>
    <s v="A545287"/>
    <s v="000000002563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2471"/>
    <s v="000001029588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2766"/>
    <s v="0000010235126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46049"/>
    <s v="0000010391851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193"/>
    <s v="0000010378101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92"/>
    <s v="0000010231460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8484"/>
    <s v="000001039185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8479"/>
    <s v="000001039185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8492"/>
    <s v="00000103918519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16"/>
    <s v="A548125"/>
    <s v="0000010391851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09527"/>
    <s v="0000010411187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6"/>
    <s v="A548474"/>
    <s v="0000010391851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47467"/>
    <s v="00000104486001"/>
    <s v="Pleins droits (pleins_droits) [part_litiges]"/>
    <s v="Formule Locataire intégrale (locataire_integrale) [part_logement]"/>
    <s v=""/>
    <s v=""/>
    <s v=""/>
    <s v=""/>
    <s v=""/>
    <s v=""/>
    <s v=""/>
    <s v=""/>
    <x v="1"/>
    <n v="2"/>
    <s v="litiges"/>
    <s v="logement"/>
    <s v=""/>
    <x v="25"/>
    <x v="2"/>
  </r>
  <r>
    <x v="16"/>
    <s v="A542079"/>
    <s v="0000010395801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36750"/>
    <s v="0000010335246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07202"/>
    <s v="00000001089652"/>
    <s v="Formule Locataire initiale (locataire_initi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6"/>
    <s v="A547750"/>
    <s v="0000010445218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73"/>
    <s v="00000104474132"/>
    <s v="Pleins droits (pleins_droits) [part_litiges]"/>
    <s v="Formule Initiale (gav_init) [part_accidents]"/>
    <s v=""/>
    <s v=""/>
    <s v=""/>
    <s v=""/>
    <s v=""/>
    <s v=""/>
    <s v=""/>
    <s v=""/>
    <x v="1"/>
    <n v="2"/>
    <s v="litiges"/>
    <s v="accidents"/>
    <s v=""/>
    <x v="27"/>
    <x v="2"/>
  </r>
  <r>
    <x v="16"/>
    <s v="A503201"/>
    <s v="00000103337681"/>
    <s v="Formule Initiale (gav_init) [agri_accidentsvie]"/>
    <s v=""/>
    <s v=""/>
    <s v=""/>
    <s v=""/>
    <s v=""/>
    <s v=""/>
    <s v=""/>
    <s v=""/>
    <s v=""/>
    <x v="0"/>
    <n v="1"/>
    <s v=""/>
    <s v=""/>
    <s v=""/>
    <x v="0"/>
    <x v="0"/>
  </r>
  <r>
    <x v="16"/>
    <s v="A547568"/>
    <s v="00000104108368"/>
    <s v=""/>
    <s v="TOUS RISQUES - Intégrale (tt_risques_integral) [part_vehicules]"/>
    <s v=""/>
    <s v=""/>
    <s v=""/>
    <s v=""/>
    <s v=""/>
    <s v=""/>
    <s v=""/>
    <s v=""/>
    <x v="1"/>
    <n v="1"/>
    <s v=""/>
    <s v="vehicules"/>
    <s v=""/>
    <x v="2"/>
    <x v="1"/>
  </r>
  <r>
    <x v="16"/>
    <s v="A546140"/>
    <s v="0000010393823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2369"/>
    <s v="0000000010383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699"/>
    <s v="00000000005480"/>
    <s v="TOUS RISQUES - Intégrale (tt_risques_integral) [part_vehicules]"/>
    <s v="Assurance Obsèques pour un capital de 5000€ (garantie_obseques) [part_obseques]"/>
    <s v=""/>
    <s v=""/>
    <s v=""/>
    <s v=""/>
    <s v=""/>
    <s v=""/>
    <s v=""/>
    <s v=""/>
    <x v="1"/>
    <n v="2"/>
    <s v="vehicules"/>
    <s v="obseques"/>
    <s v=""/>
    <x v="23"/>
    <x v="2"/>
  </r>
  <r>
    <x v="16"/>
    <s v="A509870"/>
    <s v="000000001426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659"/>
    <s v="0000000013680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48040"/>
    <s v="000001040174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793"/>
    <s v="0000010334761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202"/>
    <s v="0000000006966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5384"/>
    <s v="0000010402657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2405"/>
    <s v="0000010230374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4474"/>
    <s v="0000000031166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7202"/>
    <s v="0000000013096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5947"/>
    <s v="0000010298033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0772"/>
    <s v="0000010447724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343"/>
    <s v="0000000014440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3616"/>
    <s v="0000010332399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464"/>
    <s v="0000000006951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6435"/>
    <s v="000001037266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294"/>
    <s v="00000000159174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581"/>
    <s v="00000104223216"/>
    <s v="Mon Assurance Décès (assurance_deces) [part_deces]"/>
    <s v="Assurance Obsèques pour un capital de 3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6"/>
    <s v="A544543"/>
    <s v="000000010208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3052"/>
    <s v="0000010116715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2391"/>
    <s v="00000000091357"/>
    <s v="Assurance Obsèques pour un capital de 5000€ (garantie_obseques) [part_obseques]"/>
    <s v="Formule Intégrale (gav_integ) [part_accidents]"/>
    <s v=""/>
    <s v=""/>
    <s v=""/>
    <s v=""/>
    <s v=""/>
    <s v=""/>
    <s v=""/>
    <s v=""/>
    <x v="1"/>
    <n v="2"/>
    <s v="obseques"/>
    <s v="accidents"/>
    <s v=""/>
    <x v="54"/>
    <x v="2"/>
  </r>
  <r>
    <x v="16"/>
    <s v="A546176"/>
    <s v="0000010348427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46794"/>
    <s v="0000000109235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876"/>
    <s v="00000103640775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096"/>
    <s v="0000010295455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8492"/>
    <s v="0000010391851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32"/>
    <s v="0000010343599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48"/>
    <s v="00000102274226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16"/>
    <s v="A545955"/>
    <s v="0000010235181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6431"/>
    <s v="00000102388782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5021"/>
    <s v="0000010342167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013"/>
    <s v="00000102265858"/>
    <s v="Formule Intégrale (gav_integ) [part_accidents]"/>
    <s v="Pleins droits (pleins_droits) [part_litiges]"/>
    <s v="Formule Locataire initiale (locataire_initiale) [part_logement]"/>
    <s v=""/>
    <s v=""/>
    <s v=""/>
    <s v=""/>
    <s v=""/>
    <s v=""/>
    <s v=""/>
    <x v="1"/>
    <n v="3"/>
    <s v="accidents"/>
    <s v="litiges"/>
    <s v="logement"/>
    <x v="26"/>
    <x v="3"/>
  </r>
  <r>
    <x v="16"/>
    <s v="A543404"/>
    <s v="0000010429263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5201"/>
    <s v="0000010230011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136"/>
    <s v="0000000021146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2652"/>
    <s v="0000010376748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80"/>
    <s v="0000010290930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25"/>
    <s v="0000000107096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8125"/>
    <s v="0000010299640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596"/>
    <s v="0000010342407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33304"/>
    <s v="00000102293866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2665"/>
    <s v="0000010388317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852"/>
    <s v="00000001022620"/>
    <s v="Assurance Obsèques pour un capital de 5000€ (garantie_obseques) [part_obseques]"/>
    <s v="Formule Initiale (appareils_mobiles_initiale) [part_appareils_mobiles]"/>
    <s v=""/>
    <s v=""/>
    <s v=""/>
    <s v=""/>
    <s v=""/>
    <s v=""/>
    <s v=""/>
    <s v=""/>
    <x v="1"/>
    <n v="2"/>
    <s v="obseques"/>
    <s v="appareils_mobiles"/>
    <s v=""/>
    <x v="80"/>
    <x v="2"/>
  </r>
  <r>
    <x v="16"/>
    <s v="A544702"/>
    <s v="0000000012082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8560"/>
    <s v="0000000011131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5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86"/>
    <s v="00000100434891"/>
    <s v="Assurance Obsèques pour un capital de 10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6"/>
    <s v="A546565"/>
    <s v="0000010430007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3242"/>
    <s v="0000010448451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6"/>
    <s v="A545021"/>
    <s v="000001044862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193"/>
    <s v="0000010378101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4842"/>
    <s v="00000000311987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6"/>
    <s v="A547025"/>
    <s v="0000000034439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8184"/>
    <s v="0000010378101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49"/>
    <s v="0000010391851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146"/>
    <s v="00000001055344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6"/>
    <s v="A548173"/>
    <s v="00000000314834"/>
    <s v="Pleins droits (pleins_droits) [part_litiges]"/>
    <s v="INITIALE (initiale) [part_sante]"/>
    <s v="Propriétaire Occupant - Intégrale (prop_o_integrale) [part_logement]"/>
    <s v="TOUS RISQUES - Intégrale (tt_risques_integral) [part_vehicules]"/>
    <s v=""/>
    <s v=""/>
    <s v=""/>
    <s v=""/>
    <s v=""/>
    <s v=""/>
    <x v="1"/>
    <n v="4"/>
    <s v="litiges"/>
    <s v="sante"/>
    <s v="logement"/>
    <x v="81"/>
    <x v="3"/>
  </r>
  <r>
    <x v="16"/>
    <s v="A540618"/>
    <s v="0000010446042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5098"/>
    <s v="000000002686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4443"/>
    <s v="00000103453841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2172"/>
    <s v="000001023171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977"/>
    <s v="000001032256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2766"/>
    <s v="000001035969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616"/>
    <s v="0000010281801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377"/>
    <s v="00000104438138"/>
    <s v=""/>
    <s v="Mon Assurance Décès (assurance_deces) [part_deces]"/>
    <s v=""/>
    <s v=""/>
    <s v=""/>
    <s v=""/>
    <s v=""/>
    <s v=""/>
    <s v=""/>
    <s v=""/>
    <x v="1"/>
    <n v="1"/>
    <s v=""/>
    <s v="deces"/>
    <s v=""/>
    <x v="4"/>
    <x v="1"/>
  </r>
  <r>
    <x v="16"/>
    <s v="A547993"/>
    <s v="00000104481970"/>
    <s v="INITIALE FORFAITS (initiale_forfait) [part_sante]"/>
    <s v="Formule Locataire initiale (locataire_initiale) [part_logement]"/>
    <s v="TOUS RISQUES - Initiale (tt_risques_initial) [part_vehicules]"/>
    <s v=""/>
    <s v=""/>
    <s v=""/>
    <s v=""/>
    <s v=""/>
    <s v=""/>
    <s v=""/>
    <x v="1"/>
    <n v="3"/>
    <s v="sante"/>
    <s v="logement"/>
    <s v="vehicules"/>
    <x v="16"/>
    <x v="3"/>
  </r>
  <r>
    <x v="16"/>
    <s v="A547371"/>
    <s v="0000010432193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201"/>
    <s v="0000000004432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150"/>
    <s v="00000102946247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443"/>
    <s v="0000010423461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6788"/>
    <s v="00000102748595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4915"/>
    <s v="0000000001570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46"/>
    <s v="0000010370623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052"/>
    <s v="000001033258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2434"/>
    <s v="000001041297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681"/>
    <s v="0000010446349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353"/>
    <s v="00000102297007"/>
    <s v="Mon Assurance Décès (assurance_deces) [part_deces]"/>
    <s v="TOUS RISQUES - Intégrale (tt_risques_integral) [part_vehicules]"/>
    <s v="Pleins droits (pleins_droits) [part_litiges]"/>
    <s v=""/>
    <s v=""/>
    <s v=""/>
    <s v=""/>
    <s v=""/>
    <s v=""/>
    <s v=""/>
    <x v="1"/>
    <n v="3"/>
    <s v="deces"/>
    <s v="vehicules"/>
    <s v="litiges"/>
    <x v="82"/>
    <x v="3"/>
  </r>
  <r>
    <x v="16"/>
    <s v="A545906"/>
    <s v="000001032358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07202"/>
    <s v="0000010369596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2122"/>
    <s v="00000103225918"/>
    <s v="EKO (tiers_initial) [part_vehicules]"/>
    <s v="Formule Initiale (appareils_mobiles_initiale) [part_appareils_mobiles]"/>
    <s v=""/>
    <s v=""/>
    <s v=""/>
    <s v=""/>
    <s v=""/>
    <s v=""/>
    <s v=""/>
    <s v=""/>
    <x v="1"/>
    <n v="2"/>
    <s v="vehicules"/>
    <s v="appareils_mobiles"/>
    <s v=""/>
    <x v="50"/>
    <x v="2"/>
  </r>
  <r>
    <x v="16"/>
    <s v="A546457"/>
    <s v="0000010379213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3128"/>
    <s v="00000000098556"/>
    <s v="Propriétaire Non Occupant - Initiale (prop_no_initi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16"/>
    <s v="A545197"/>
    <s v="0000010230040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3150"/>
    <s v="0000010319130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7458"/>
    <s v="00000103467950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2172"/>
    <s v="000001035793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947"/>
    <s v="00000104188298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6"/>
    <s v="A546793"/>
    <s v="0000010436029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431"/>
    <s v="0000010364633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6659"/>
    <s v="00000103671303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7252"/>
    <s v="00000104261297"/>
    <s v="TOUS RISQUES - Intégrale (tt_risques_integral) [agri_vehicules]"/>
    <s v=""/>
    <s v=""/>
    <s v=""/>
    <s v=""/>
    <s v=""/>
    <s v=""/>
    <s v=""/>
    <s v=""/>
    <s v=""/>
    <x v="0"/>
    <n v="1"/>
    <s v=""/>
    <s v=""/>
    <s v=""/>
    <x v="0"/>
    <x v="0"/>
  </r>
  <r>
    <x v="16"/>
    <s v="A548460"/>
    <s v="00000103202246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8040"/>
    <s v="00000103885793"/>
    <s v="Pleins droits (pleins_droits) [part_litiges]"/>
    <s v="Formule Intégrale (gav_integ) [part_accidents]"/>
    <s v=""/>
    <s v=""/>
    <s v=""/>
    <s v=""/>
    <s v=""/>
    <s v=""/>
    <s v=""/>
    <s v=""/>
    <x v="1"/>
    <n v="2"/>
    <s v="litiges"/>
    <s v="accidents"/>
    <s v=""/>
    <x v="27"/>
    <x v="2"/>
  </r>
  <r>
    <x v="16"/>
    <s v="A545294"/>
    <s v="00000104045347"/>
    <s v="Assurance Obsèques pour un capital de 4000€ (garantie_obseques_conjoint) [part_obseques]"/>
    <s v="TIERS - Intégrale (tiers_integral) [part_vehicules]"/>
    <s v="Formule Locataire intégrale (locataire_integrale) [part_logement]"/>
    <s v="Formule Intégrale (gav_integ) [part_accidents]"/>
    <s v=""/>
    <s v=""/>
    <s v=""/>
    <s v=""/>
    <s v=""/>
    <s v=""/>
    <x v="1"/>
    <n v="4"/>
    <s v="obseques"/>
    <s v="vehicules"/>
    <s v="logement"/>
    <x v="20"/>
    <x v="3"/>
  </r>
  <r>
    <x v="16"/>
    <s v="A546549"/>
    <s v="0000010124896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7199"/>
    <s v="00000104203064"/>
    <s v="Formule Locataire initiale (locataire_initiale) [part_logement]"/>
    <s v="TIERS - Intégrale (tier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16"/>
    <s v="A547368"/>
    <s v="00000102494878"/>
    <s v="TOUS RISQUES - Initiale (tt_risques_initi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16"/>
    <s v="A545710"/>
    <s v="0000010333043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92"/>
    <s v="00000102750515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6"/>
    <s v="A543100"/>
    <s v="00000102750493"/>
    <s v="TOUS RISQUES - Intégrale (tt_risques_integral) [part_vehicules]"/>
    <s v="Formule Initiale (gav_init) [part_accidents]"/>
    <s v="Propriétaire Occupant - Intégrale (prop_o_integrale) [part_logement]"/>
    <s v=""/>
    <s v=""/>
    <s v=""/>
    <s v=""/>
    <s v=""/>
    <s v=""/>
    <s v=""/>
    <x v="1"/>
    <n v="3"/>
    <s v="vehicules"/>
    <s v="accidents"/>
    <s v="logement"/>
    <x v="10"/>
    <x v="3"/>
  </r>
  <r>
    <x v="16"/>
    <s v="A547025"/>
    <s v="0000000031129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4901"/>
    <s v="00000102991493"/>
    <s v="Assurance Obsèques pour un capital de 4000€ (garantie_obseques) [part_obseques]"/>
    <s v="Formule Locataire initiale (locataire_initiale) [part_logement]"/>
    <s v=""/>
    <s v=""/>
    <s v=""/>
    <s v=""/>
    <s v=""/>
    <s v=""/>
    <s v=""/>
    <s v=""/>
    <x v="1"/>
    <n v="2"/>
    <s v="obseques"/>
    <s v="logement"/>
    <s v=""/>
    <x v="83"/>
    <x v="2"/>
  </r>
  <r>
    <x v="16"/>
    <s v="A546057"/>
    <s v="0000000106912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6448"/>
    <s v="0000010302434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176"/>
    <s v="00000102306180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6"/>
    <s v="A544544"/>
    <s v="00000102830248"/>
    <s v="EKO (tiers_initial_25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16"/>
    <s v="A545294"/>
    <s v="0000000020660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974"/>
    <s v="0000010246929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6565"/>
    <s v="0000000007120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24"/>
    <s v="00000000133325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276"/>
    <s v="000001023315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906"/>
    <s v="000000003340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022"/>
    <s v="00000104085972"/>
    <s v="Assurance Obsèques pour un capital de 4200€ (garantie_obseques) [part_obseques]"/>
    <s v="Formule Intégrale (gav_integ) [part_accidents]"/>
    <s v=""/>
    <s v=""/>
    <s v=""/>
    <s v=""/>
    <s v=""/>
    <s v=""/>
    <s v=""/>
    <s v=""/>
    <x v="1"/>
    <n v="2"/>
    <s v="obseques"/>
    <s v="accidents"/>
    <s v=""/>
    <x v="54"/>
    <x v="2"/>
  </r>
  <r>
    <x v="16"/>
    <s v="A543118"/>
    <s v="0000010238814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6596"/>
    <s v="00000102255305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6"/>
    <s v="A547384"/>
    <s v="0000010403231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899"/>
    <s v="0000010407207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8560"/>
    <s v="0000010361529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122"/>
    <s v="00000102847684"/>
    <s v="INTEGRALE (integrale) [part_sante]"/>
    <s v="Mon Assurance Décès (assurance_deces) [part_deces]"/>
    <s v=""/>
    <s v=""/>
    <s v=""/>
    <s v=""/>
    <s v=""/>
    <s v=""/>
    <s v=""/>
    <s v=""/>
    <x v="1"/>
    <n v="2"/>
    <s v="sante"/>
    <s v="deces"/>
    <s v=""/>
    <x v="51"/>
    <x v="2"/>
  </r>
  <r>
    <x v="16"/>
    <s v="A548065"/>
    <s v="00000000289848"/>
    <s v="Formule Intégrale (gav_integ) [part_accidents]"/>
    <s v="Vers l’Autonomie (500€) (vers_autonomie) [part_autonomie]"/>
    <s v=""/>
    <s v=""/>
    <s v=""/>
    <s v=""/>
    <s v=""/>
    <s v=""/>
    <s v=""/>
    <s v=""/>
    <x v="1"/>
    <n v="2"/>
    <s v="accidents"/>
    <s v="autonomie"/>
    <s v=""/>
    <x v="84"/>
    <x v="2"/>
  </r>
  <r>
    <x v="16"/>
    <s v="A546638"/>
    <s v="0000000105678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878"/>
    <s v="0000000108097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05"/>
    <s v="0000010293157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915"/>
    <s v="00000103301628"/>
    <s v="TOUS RISQUES - Intégrale (tt_risques_integral) [pro_vehicules]"/>
    <s v=""/>
    <s v=""/>
    <s v=""/>
    <s v=""/>
    <s v=""/>
    <s v=""/>
    <s v=""/>
    <s v=""/>
    <s v=""/>
    <x v="0"/>
    <n v="1"/>
    <s v=""/>
    <s v=""/>
    <s v=""/>
    <x v="0"/>
    <x v="0"/>
  </r>
  <r>
    <x v="16"/>
    <s v="A546636"/>
    <s v="00000000226732"/>
    <s v="Formule Locataire intégrale (locataire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16"/>
    <s v="A545947"/>
    <s v="00000104188306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6"/>
    <s v="A542172"/>
    <s v="00000102274486"/>
    <s v="Propriétaire Occupant - Intégrale (prop_o_integrale) [part_logement]"/>
    <s v="INTEGRALE FORFAIT+ (integrale_forfait) [part_sante]"/>
    <s v=""/>
    <s v=""/>
    <s v=""/>
    <s v=""/>
    <s v=""/>
    <s v=""/>
    <s v=""/>
    <s v=""/>
    <x v="1"/>
    <n v="2"/>
    <s v="logement"/>
    <s v="sante"/>
    <s v=""/>
    <x v="48"/>
    <x v="2"/>
  </r>
  <r>
    <x v="16"/>
    <s v="A545977"/>
    <s v="000001043744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0840"/>
    <s v="0000010005475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431"/>
    <s v="00000000059988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09388"/>
    <s v="0000010282029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8013"/>
    <s v="00000104391697"/>
    <s v="Pleins droits (pleins_droits) [part_litiges]"/>
    <s v="TOUS RISQUES - Initiale (tt_risques_initial) [part_vehicules]"/>
    <s v=""/>
    <s v=""/>
    <s v=""/>
    <s v=""/>
    <s v=""/>
    <s v=""/>
    <s v=""/>
    <s v=""/>
    <x v="1"/>
    <n v="2"/>
    <s v="litiges"/>
    <s v="vehicules"/>
    <s v=""/>
    <x v="49"/>
    <x v="2"/>
  </r>
  <r>
    <x v="16"/>
    <s v="A54084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04"/>
    <s v="0000000021529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673"/>
    <s v="000001035758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990"/>
    <s v="000001024923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021"/>
    <s v="000001022627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4910"/>
    <s v="0000000033531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94"/>
    <s v="000001041446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154"/>
    <s v="0000000008004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725"/>
    <s v="0000010243097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46587"/>
    <s v="0000010448646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0353"/>
    <s v="00000104447549"/>
    <s v="Pleins droits (pleins_droits) [pro_litiges]"/>
    <s v="Propriétaire Occupant - Initiale (prop_o_initiale) [pro_logement]"/>
    <s v=""/>
    <s v=""/>
    <s v=""/>
    <s v=""/>
    <s v=""/>
    <s v=""/>
    <s v=""/>
    <s v=""/>
    <x v="0"/>
    <n v="2"/>
    <s v=""/>
    <s v=""/>
    <s v=""/>
    <x v="0"/>
    <x v="0"/>
  </r>
  <r>
    <x v="16"/>
    <s v="A542391"/>
    <s v="000001043824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471"/>
    <s v="0000010420160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6431"/>
    <s v="00000000059987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8274"/>
    <s v="000001028035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4119"/>
    <s v="0000010338025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8567"/>
    <s v="0000010279057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01"/>
    <s v="00000001063107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8181"/>
    <s v="00000000078485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8125"/>
    <s v="0000000012500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4901"/>
    <s v="00000001008275"/>
    <s v="Assurance Obsèques pour un capital de 4000€ (garantie_obseques) [part_obseques]"/>
    <s v="INITIALE FORFAITS (initiale_forfait) [part_sante]"/>
    <s v=""/>
    <s v=""/>
    <s v=""/>
    <s v=""/>
    <s v=""/>
    <s v=""/>
    <s v=""/>
    <s v=""/>
    <x v="1"/>
    <n v="2"/>
    <s v="obseques"/>
    <s v="sante"/>
    <s v=""/>
    <x v="52"/>
    <x v="2"/>
  </r>
  <r>
    <x v="16"/>
    <s v="A547448"/>
    <s v="0000000102031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4242"/>
    <s v="000000000806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856"/>
    <s v="00000104440614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4985"/>
    <s v="0000010448349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8460"/>
    <s v="00000104234951"/>
    <s v="Formule Initiale (gav_init) [part_accidents]"/>
    <s v="Assurance Obsèques pour un capital de 5000€ (garantie_obseques) [part_obseques]"/>
    <s v=""/>
    <s v=""/>
    <s v=""/>
    <s v=""/>
    <s v=""/>
    <s v=""/>
    <s v=""/>
    <s v=""/>
    <x v="1"/>
    <n v="2"/>
    <s v="accidents"/>
    <s v="obseques"/>
    <s v=""/>
    <x v="54"/>
    <x v="2"/>
  </r>
  <r>
    <x v="16"/>
    <s v="A503978"/>
    <s v="0000010036668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875"/>
    <s v="00000103918519"/>
    <s v="Formule Locataire intégrale (locataire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6"/>
    <s v="A545193"/>
    <s v="00000103934453"/>
    <s v="INITIALE FORFAITS (initiale_forfait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16"/>
    <s v="A542765"/>
    <s v="00000001006777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7044"/>
    <s v="00000104486608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6"/>
    <s v="A544086"/>
    <s v="0000000011244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355"/>
    <s v="0000010246210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6609"/>
    <s v="0000010358507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6853"/>
    <s v="0000010323145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0845"/>
    <s v="0000010400185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052"/>
    <s v="00000103971080"/>
    <s v="Pleins droits (pleins_droits) [part_litiges]"/>
    <s v="Formule Initiale (gav_init) [part_accidents]"/>
    <s v=""/>
    <s v=""/>
    <s v=""/>
    <s v=""/>
    <s v=""/>
    <s v=""/>
    <s v=""/>
    <s v=""/>
    <x v="1"/>
    <n v="2"/>
    <s v="litiges"/>
    <s v="accidents"/>
    <s v=""/>
    <x v="27"/>
    <x v="2"/>
  </r>
  <r>
    <x v="16"/>
    <s v="A548458"/>
    <s v="0000010389716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90"/>
    <s v="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48463"/>
    <s v="0000010333376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2766"/>
    <s v="00000001090466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16"/>
    <s v="A540642"/>
    <s v="00000001029766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3189"/>
    <s v="00000103918519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16"/>
    <s v="A548396"/>
    <s v="0000010382179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7850"/>
    <s v="0000010437573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1793"/>
    <s v="00000104454775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6"/>
    <s v="A542369"/>
    <s v="000001032297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09527"/>
    <s v="0000010411187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6"/>
    <s v="A545014"/>
    <s v="00000100894807"/>
    <s v="Pleins droits (pleins_droits) [part_litiges]"/>
    <s v="Formule Locataire intégrale (locataire_integrale) [part_logement]"/>
    <s v="TOUS RISQUES - Intégrale (tt_risques_integral) [part_vehicules]"/>
    <s v=""/>
    <s v=""/>
    <s v=""/>
    <s v=""/>
    <s v=""/>
    <s v=""/>
    <s v=""/>
    <x v="1"/>
    <n v="3"/>
    <s v="litiges"/>
    <s v="logement"/>
    <s v="vehicules"/>
    <x v="19"/>
    <x v="3"/>
  </r>
  <r>
    <x v="16"/>
    <s v="A545021"/>
    <s v="000001030202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20007"/>
    <s v="0000010417389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073"/>
    <s v="0000010243105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6200"/>
    <s v="0000010363474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7143"/>
    <s v="0000000020707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081"/>
    <s v="00000103438726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7310"/>
    <s v="0000010442984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06941"/>
    <s v="0000010358989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5193"/>
    <s v="0000010378101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13"/>
    <s v="00000104391697"/>
    <s v="INTEGRALE (integrale) [part_sante]"/>
    <s v="Pleins droits (pleins_droits) [part_litiges]"/>
    <s v="TOUS RISQUES - Initiale (tt_risques_initial) [part_vehicules]"/>
    <s v=""/>
    <s v=""/>
    <s v=""/>
    <s v=""/>
    <s v=""/>
    <s v=""/>
    <s v=""/>
    <x v="1"/>
    <n v="3"/>
    <s v="sante"/>
    <s v="litiges"/>
    <s v="vehicules"/>
    <x v="47"/>
    <x v="3"/>
  </r>
  <r>
    <x v="16"/>
    <s v="A542405"/>
    <s v="0000010323910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587"/>
    <s v="0000010341819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19"/>
    <s v="00000103011854"/>
    <s v="Pleins droits (pleins_droits) [part_litiges]"/>
    <s v="EKO (tiers_initial) [part_vehicules]"/>
    <s v=""/>
    <s v=""/>
    <s v=""/>
    <s v=""/>
    <s v=""/>
    <s v=""/>
    <s v=""/>
    <s v=""/>
    <x v="1"/>
    <n v="2"/>
    <s v="litiges"/>
    <s v="vehicules"/>
    <s v=""/>
    <x v="49"/>
    <x v="2"/>
  </r>
  <r>
    <x v="16"/>
    <s v="A543150"/>
    <s v="0000010434575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45193"/>
    <s v="0000010235398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72"/>
    <s v="0000010428992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565"/>
    <s v="00000000071498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7964"/>
    <s v="00000103788812"/>
    <s v="Formule Intégrale (gav_integ) [part_accidents]"/>
    <s v="INITIALE SOINS (initiale_soins) [part_sante]"/>
    <s v="Formule Jeune (locataire_jeune) [part_logement]"/>
    <s v=""/>
    <s v=""/>
    <s v=""/>
    <s v=""/>
    <s v=""/>
    <s v=""/>
    <s v=""/>
    <x v="1"/>
    <n v="3"/>
    <s v="accidents"/>
    <s v="sante"/>
    <s v="logement"/>
    <x v="55"/>
    <x v="3"/>
  </r>
  <r>
    <x v="16"/>
    <s v="A547041"/>
    <s v="0000010340410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33304"/>
    <s v="00000102359347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901"/>
    <s v="0000000105380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09870"/>
    <s v="0000010325480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3385"/>
    <s v="00000102396474"/>
    <s v="INTEGRALE PLUS (integrale_plus) [part_sante]"/>
    <s v="TOUS RISQUES - Initiale (tt_risques_initial) [part_vehicules]"/>
    <s v="Pleins droits (pleins_droits) [part_litiges]"/>
    <s v="Propriétaire Occupant - Intégrale (prop_o_integrale) [part_logement]"/>
    <s v="Formule Intégrale (gav_integ) [part_accidents]"/>
    <s v=""/>
    <s v=""/>
    <s v=""/>
    <s v=""/>
    <s v=""/>
    <x v="1"/>
    <n v="5"/>
    <s v="sante"/>
    <s v="vehicules"/>
    <s v="litiges"/>
    <x v="47"/>
    <x v="3"/>
  </r>
  <r>
    <x v="16"/>
    <s v="A546020"/>
    <s v="00000000000728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6040"/>
    <s v="0000010420218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6871"/>
    <s v="0000010292646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2652"/>
    <s v="00000000065741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6"/>
    <s v="A543391"/>
    <s v="00000104486706"/>
    <s v="Formule Initiale (gav_init) [part_accidents]"/>
    <s v="Formule Jeune (locataire_jeune) [part_logement]"/>
    <s v=""/>
    <s v=""/>
    <s v=""/>
    <s v=""/>
    <s v=""/>
    <s v=""/>
    <s v=""/>
    <s v=""/>
    <x v="1"/>
    <n v="2"/>
    <s v="accidents"/>
    <s v="logement"/>
    <s v=""/>
    <x v="28"/>
    <x v="2"/>
  </r>
  <r>
    <x v="16"/>
    <s v="A540184"/>
    <s v="0000000011434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869"/>
    <s v="0000010286115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018"/>
    <s v="0000000011703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7568"/>
    <s v="00000103553545"/>
    <s v="Pleins droits (pleins_droits) [part_litiges]"/>
    <s v="EKO (tiers_initial) [part_vehicules]"/>
    <s v=""/>
    <s v=""/>
    <s v=""/>
    <s v=""/>
    <s v=""/>
    <s v=""/>
    <s v=""/>
    <s v=""/>
    <x v="1"/>
    <n v="2"/>
    <s v="litiges"/>
    <s v="vehicules"/>
    <s v=""/>
    <x v="49"/>
    <x v="2"/>
  </r>
  <r>
    <x v="16"/>
    <s v="A547170"/>
    <s v="0000010440970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5524"/>
    <s v="000001029827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09937"/>
    <s v="00000102273949"/>
    <s v="Assurance Obsèques pour un capital de 4200€ (garantie_obseques) [part_obseques]"/>
    <s v="Vers l’Autonomie (500€) (vers_autonomie) [part_autonomie]"/>
    <s v=""/>
    <s v=""/>
    <s v=""/>
    <s v=""/>
    <s v=""/>
    <s v=""/>
    <s v=""/>
    <s v=""/>
    <x v="1"/>
    <n v="2"/>
    <s v="obseques"/>
    <s v="autonomie"/>
    <s v=""/>
    <x v="13"/>
    <x v="2"/>
  </r>
  <r>
    <x v="16"/>
    <s v="A545581"/>
    <s v="0000000006350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875"/>
    <s v="0000010448134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8069"/>
    <s v="00000104461976"/>
    <s v="Formule Intégrale (gav_integ) [part_accidents]"/>
    <s v="Pleins droits (pleins_droits) [part_litiges]"/>
    <s v="Formule Locataire intégrale (locataire_integrale) [part_logement]"/>
    <s v=""/>
    <s v=""/>
    <s v=""/>
    <s v=""/>
    <s v=""/>
    <s v=""/>
    <s v=""/>
    <x v="1"/>
    <n v="3"/>
    <s v="accidents"/>
    <s v="litiges"/>
    <s v="logement"/>
    <x v="26"/>
    <x v="3"/>
  </r>
  <r>
    <x v="16"/>
    <s v="A548140"/>
    <s v="00000102867824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5126"/>
    <s v="00000000150462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6"/>
    <s v="A545525"/>
    <s v="000001043700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880"/>
    <s v="0000010385257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44519"/>
    <s v="0000010235395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7448"/>
    <s v="00000102275940"/>
    <s v="Plaisance Initiale (plaisance_initial) [part_vehicules_plaisance]"/>
    <s v="Caravane - MINI (mini_caravane) [part_vehicules]"/>
    <s v=""/>
    <s v=""/>
    <s v=""/>
    <s v=""/>
    <s v=""/>
    <s v=""/>
    <s v=""/>
    <s v=""/>
    <x v="1"/>
    <n v="2"/>
    <s v="vehicules_plaisance"/>
    <s v="vehicules"/>
    <s v=""/>
    <x v="85"/>
    <x v="2"/>
  </r>
  <r>
    <x v="16"/>
    <s v="A547987"/>
    <s v="0000000108848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05"/>
    <s v="0000000010407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7353"/>
    <s v="0000000108848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6081"/>
    <s v="0000010360730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3439"/>
    <s v="00000102719138"/>
    <s v="INTEGRALE (integrale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16"/>
    <s v="A546997"/>
    <s v="0000010343330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21330"/>
    <s v="0000010411187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6"/>
    <s v="A548065"/>
    <s v="00000103272778"/>
    <s v="INTEGRALE (integrale) [pro_dd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16"/>
    <s v="A503974"/>
    <s v="000001024763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8560"/>
    <s v="0000010420648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25"/>
    <s v="0000000034439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99"/>
    <s v="0000010356470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118"/>
    <s v="00000102415084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16"/>
    <s v="A530021"/>
    <s v="000001028708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220"/>
    <s v="0000000104094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4204"/>
    <s v="00000000016843"/>
    <s v="Assurance Obsèques pour un capital de 3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6"/>
    <s v="A500772"/>
    <s v="00000104477245"/>
    <s v="Pleins droits (pleins_droits) [part_litig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litiges"/>
    <s v="logement"/>
    <s v="accidents"/>
    <x v="26"/>
    <x v="3"/>
  </r>
  <r>
    <x v="16"/>
    <s v="A548190"/>
    <s v="0000010005720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464"/>
    <s v="00000104030994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6002"/>
    <s v="0000010335525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5126"/>
    <s v="0000010414225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38"/>
    <s v="0000010448688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321"/>
    <s v="00000000061017"/>
    <s v="Pleins droits (pleins_droits) [agri_litiges]"/>
    <s v=""/>
    <s v=""/>
    <s v=""/>
    <s v=""/>
    <s v=""/>
    <s v=""/>
    <s v=""/>
    <s v=""/>
    <s v=""/>
    <x v="0"/>
    <n v="1"/>
    <s v=""/>
    <s v=""/>
    <s v=""/>
    <x v="0"/>
    <x v="0"/>
  </r>
  <r>
    <x v="16"/>
    <s v="A542681"/>
    <s v="00000102935590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6"/>
    <s v="A509783"/>
    <s v="00000104373084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6"/>
    <s v="A546080"/>
    <s v="00000103996922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6"/>
    <s v="A546139"/>
    <s v="00000103542556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6"/>
    <s v="A503978"/>
    <s v="000001022970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581"/>
    <s v="00000000303410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16"/>
    <s v="A547929"/>
    <s v="0000010376273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737"/>
    <s v="00000104266227"/>
    <s v="TOUS RISQUES - Initiale (tt_risques_initial) [part_vehicules]"/>
    <s v="Formule Locataire initiale (locataire_initi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16"/>
    <s v="A544201"/>
    <s v="000000001865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09870"/>
    <s v="000001037990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7919"/>
    <s v="0000000003801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03033"/>
    <s v="0000010018465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4322"/>
    <s v="0000000007015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03978"/>
    <s v="0000000102697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434"/>
    <s v="000000000699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4443"/>
    <s v="0000010448478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7993"/>
    <s v="00000103448067"/>
    <s v="Formule Initiale (gav_init) [part_accidents]"/>
    <s v="TOUS RISQUES - Initiale (tt_risques_initial) [part_vehicules]"/>
    <s v=""/>
    <s v=""/>
    <s v=""/>
    <s v=""/>
    <s v=""/>
    <s v=""/>
    <s v=""/>
    <s v=""/>
    <x v="1"/>
    <n v="2"/>
    <s v="accidents"/>
    <s v="vehicules"/>
    <s v=""/>
    <x v="21"/>
    <x v="2"/>
  </r>
  <r>
    <x v="16"/>
    <s v="A546081"/>
    <s v="0000000108134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560"/>
    <s v="00000000247379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5377"/>
    <s v="00000104438138"/>
    <s v="Formule Initiale (appareils_mobiles_initiale) [part_appareils_mobiles]"/>
    <s v="Pleins droits (pleins_droits) [part_litiges]"/>
    <s v=""/>
    <s v=""/>
    <s v=""/>
    <s v=""/>
    <s v=""/>
    <s v=""/>
    <s v=""/>
    <s v=""/>
    <x v="1"/>
    <n v="2"/>
    <s v="appareils_mobiles"/>
    <s v="litiges"/>
    <s v=""/>
    <x v="38"/>
    <x v="2"/>
  </r>
  <r>
    <x v="16"/>
    <s v="A543753"/>
    <s v="0000010415525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3616"/>
    <s v="00000000130408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655"/>
    <s v="0000000107575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0661"/>
    <s v="000001033810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871"/>
    <s v="000001033333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85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74"/>
    <s v="0000000018604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495"/>
    <s v="00000102286896"/>
    <s v="Assurance Obsèques pour un capital de 6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893"/>
    <s v="00000102277262"/>
    <s v="INTEGRALE (integrale) [part_sante]"/>
    <s v="Pleins droits (pleins_droits) [part_litiges]"/>
    <s v=""/>
    <s v=""/>
    <s v=""/>
    <s v=""/>
    <s v=""/>
    <s v=""/>
    <s v=""/>
    <s v=""/>
    <x v="1"/>
    <n v="2"/>
    <s v="sante"/>
    <s v="litiges"/>
    <s v=""/>
    <x v="64"/>
    <x v="2"/>
  </r>
  <r>
    <x v="16"/>
    <s v="A546099"/>
    <s v="00000102955789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16"/>
    <s v="A543442"/>
    <s v="0000010241292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781"/>
    <s v="00000000211071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5404"/>
    <s v="0000010448405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5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34"/>
    <s v="000000000936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204"/>
    <s v="00000000016843"/>
    <s v="Assurance Obsèques pour un capital de 3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6"/>
    <s v="A547458"/>
    <s v="0000010409053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43843"/>
    <s v="0000010274427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77"/>
    <s v="000001023959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09937"/>
    <s v="0000010243718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8040"/>
    <s v="0000000027157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47199"/>
    <s v="000001040474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114"/>
    <s v="00000000082131"/>
    <s v="TOUS RISQUES - Intégrale (tt_risques_integral) [pro_vehicules]"/>
    <s v=""/>
    <s v=""/>
    <s v=""/>
    <s v=""/>
    <s v=""/>
    <s v=""/>
    <s v=""/>
    <s v=""/>
    <s v=""/>
    <x v="0"/>
    <n v="1"/>
    <s v=""/>
    <s v=""/>
    <s v=""/>
    <x v="0"/>
    <x v="0"/>
  </r>
  <r>
    <x v="16"/>
    <s v="A546431"/>
    <s v="00000000060547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972"/>
    <s v="00000104289927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8121"/>
    <s v="0000010124821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2391"/>
    <s v="00000103740961"/>
    <s v="Formule Intégrale (gav_integ) [part_accidents]"/>
    <s v="Formule Locataire initiale (locataire_initiale) [part_logement]"/>
    <s v=""/>
    <s v=""/>
    <s v=""/>
    <s v=""/>
    <s v=""/>
    <s v=""/>
    <s v=""/>
    <s v=""/>
    <x v="1"/>
    <n v="2"/>
    <s v="accidents"/>
    <s v="logement"/>
    <s v=""/>
    <x v="28"/>
    <x v="2"/>
  </r>
  <r>
    <x v="16"/>
    <s v="A547282"/>
    <s v="00000103291476"/>
    <s v="INTEGRALE SOINS+ (integrale_soins) [part_sante]"/>
    <s v="Pleins droits (pleins_droits) [part_litiges]"/>
    <s v=""/>
    <s v=""/>
    <s v=""/>
    <s v=""/>
    <s v=""/>
    <s v=""/>
    <s v=""/>
    <s v=""/>
    <x v="1"/>
    <n v="2"/>
    <s v="sante"/>
    <s v="litiges"/>
    <s v=""/>
    <x v="64"/>
    <x v="2"/>
  </r>
  <r>
    <x v="16"/>
    <s v="A546040"/>
    <s v="00000103469150"/>
    <s v="Formule Jeune (locataire_jeun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6"/>
    <s v="A544322"/>
    <s v="00000104281299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3859"/>
    <s v="00000000328257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2471"/>
    <s v="0000000108460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7380"/>
    <s v="00000103413077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2172"/>
    <s v="0000010053327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73"/>
    <s v="00000104055218"/>
    <s v="Formule Intégrale (gav_integ) [part_accidents]"/>
    <s v="INITIALE (initiale) [part_sante]"/>
    <s v=""/>
    <s v=""/>
    <s v=""/>
    <s v=""/>
    <s v=""/>
    <s v=""/>
    <s v=""/>
    <s v=""/>
    <x v="1"/>
    <n v="2"/>
    <s v="accidents"/>
    <s v="sante"/>
    <s v=""/>
    <x v="32"/>
    <x v="2"/>
  </r>
  <r>
    <x v="16"/>
    <s v="A545384"/>
    <s v="00000102392969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16"/>
    <s v="A542766"/>
    <s v="0000010354601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5906"/>
    <s v="000000003340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7442"/>
    <s v="00000103322069"/>
    <s v="TOUS RISQUES - Intégrale (tt_risques_integr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16"/>
    <s v="A545525"/>
    <s v="000001044835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587"/>
    <s v="00000104049147"/>
    <s v="TOUS RISQUES - Initiale (tt_risques_initial) [part_vehicules]"/>
    <s v="Pleins droits (pleins_droits) [part_litiges]"/>
    <s v="INTEGRALE (integrale) [part_sante]"/>
    <s v=""/>
    <s v=""/>
    <s v=""/>
    <s v=""/>
    <s v=""/>
    <s v=""/>
    <s v=""/>
    <x v="1"/>
    <n v="3"/>
    <s v="vehicules"/>
    <s v="litiges"/>
    <s v="sante"/>
    <x v="47"/>
    <x v="3"/>
  </r>
  <r>
    <x v="16"/>
    <s v="A542384"/>
    <s v="00000102335014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6"/>
    <s v="A501520"/>
    <s v="0000010408646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09051"/>
    <s v="0000010345198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01975"/>
    <s v="0000010225783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443"/>
    <s v="0000000019986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7448"/>
    <s v="00000103338309"/>
    <s v="Formule Initiale (gav_init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16"/>
    <s v="A543206"/>
    <s v="0000010326717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71"/>
    <s v="0000010381242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802"/>
    <s v="0000010447422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56"/>
    <s v="00000102752258"/>
    <s v="Pleins droits (pleins_droits) [part_litiges]"/>
    <s v="Mon Assurance Décès (assurance_deces) [part_deces]"/>
    <s v=""/>
    <s v=""/>
    <s v=""/>
    <s v=""/>
    <s v=""/>
    <s v=""/>
    <s v=""/>
    <s v=""/>
    <x v="1"/>
    <n v="2"/>
    <s v="litiges"/>
    <s v="deces"/>
    <s v=""/>
    <x v="86"/>
    <x v="2"/>
  </r>
  <r>
    <x v="16"/>
    <s v="A548040"/>
    <s v="00000102431732"/>
    <s v="Formule Initiale (gav_init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16"/>
    <s v="A545542"/>
    <s v="0000010376084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2168"/>
    <s v="00000000254327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16"/>
    <s v="A548190"/>
    <s v="000001039766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434"/>
    <s v="000001034018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2526"/>
    <s v="0000010229438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20904"/>
    <s v="0000000000440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3100"/>
    <s v="00000103276609"/>
    <s v="Formule Intégrale (gav_integ) [part_accidents]"/>
    <s v="TIERS - Intégrale (tiers_integral) [part_vehicules]"/>
    <s v=""/>
    <s v=""/>
    <s v=""/>
    <s v=""/>
    <s v=""/>
    <s v=""/>
    <s v=""/>
    <s v=""/>
    <x v="1"/>
    <n v="2"/>
    <s v="accidents"/>
    <s v="vehicules"/>
    <s v=""/>
    <x v="21"/>
    <x v="2"/>
  </r>
  <r>
    <x v="16"/>
    <s v="A542119"/>
    <s v="000001038477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990"/>
    <s v="000001023772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85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4780"/>
    <s v="0000000005821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6435"/>
    <s v="000000003222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33304"/>
    <s v="00000102352528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16"/>
    <s v="A546035"/>
    <s v="0000000102828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243"/>
    <s v="000001027262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2172"/>
    <s v="00000102257116"/>
    <s v="Formule Locataire initiale (locataire_initiale) [part_logement]"/>
    <s v="Pleins droits (pleins_droits) [part_litiges]"/>
    <s v="Formule Intégrale (gav_integ) [part_accidents]"/>
    <s v=""/>
    <s v=""/>
    <s v=""/>
    <s v=""/>
    <s v=""/>
    <s v=""/>
    <s v=""/>
    <x v="1"/>
    <n v="3"/>
    <s v="logement"/>
    <s v="litiges"/>
    <s v="accidents"/>
    <x v="26"/>
    <x v="3"/>
  </r>
  <r>
    <x v="16"/>
    <s v="A546997"/>
    <s v="0000010448722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5201"/>
    <s v="0000010225885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176"/>
    <s v="00000001088719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16"/>
    <s v="A547524"/>
    <s v="0000010392559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5022"/>
    <s v="0000010419307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38"/>
    <s v="00000103486171"/>
    <s v="Pleins droits (pleins_droits) [part_litiges]"/>
    <s v="Mon Assurance Décès (assurance_deces) [part_deces]"/>
    <s v=""/>
    <s v=""/>
    <s v=""/>
    <s v=""/>
    <s v=""/>
    <s v=""/>
    <s v=""/>
    <s v=""/>
    <x v="1"/>
    <n v="2"/>
    <s v="litiges"/>
    <s v="deces"/>
    <s v=""/>
    <x v="86"/>
    <x v="2"/>
  </r>
  <r>
    <x v="16"/>
    <s v="A509388"/>
    <s v="00000104080293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7583"/>
    <s v="00000104009733"/>
    <s v="TOUS RISQUES - Intégrale (tt_risques_integral) [part_vehicules]"/>
    <s v="INTEGRALE (integrale) [part_sante]"/>
    <s v=""/>
    <s v=""/>
    <s v=""/>
    <s v=""/>
    <s v=""/>
    <s v=""/>
    <s v=""/>
    <s v=""/>
    <x v="1"/>
    <n v="2"/>
    <s v="vehicules"/>
    <s v="sante"/>
    <s v=""/>
    <x v="35"/>
    <x v="2"/>
  </r>
  <r>
    <x v="16"/>
    <s v="A504773"/>
    <s v="00000102255068"/>
    <s v="Vers l’Autonomie (8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6"/>
    <s v="A542405"/>
    <s v="0000000106984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659"/>
    <s v="0000000012055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7750"/>
    <s v="00000104156441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0184"/>
    <s v="0000010401003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7025"/>
    <s v="0000010327553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7368"/>
    <s v="00000001031596"/>
    <s v="Mon Assurance Décès (assurance_deces) [part_deces]"/>
    <s v="Assurance Obsèques pour un capital de 3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6"/>
    <s v="A542766"/>
    <s v="0000010425703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4519"/>
    <s v="0000010349821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964"/>
    <s v="00000102955530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16"/>
    <s v="A546880"/>
    <s v="0000010232210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48"/>
    <s v="00000103669461"/>
    <s v="INTEGRALE (integrale) [part_sante]"/>
    <s v="Pleins droits (pleins_droits) [part_litiges]"/>
    <s v=""/>
    <s v=""/>
    <s v=""/>
    <s v=""/>
    <s v=""/>
    <s v=""/>
    <s v=""/>
    <s v=""/>
    <x v="1"/>
    <n v="2"/>
    <s v="sante"/>
    <s v="litiges"/>
    <s v=""/>
    <x v="64"/>
    <x v="2"/>
  </r>
  <r>
    <x v="16"/>
    <s v="A509937"/>
    <s v="00000001079798"/>
    <s v="Mon Assurance Décès (assurance_deces) [part_deces]"/>
    <s v="Vers l’Autonomie (500€) (vers_autonomie_capital) [part_autonomie]"/>
    <s v="Assurance Obsèques pour un capital de 4000€ (garantie_obseques_conjoint) [part_obseques]"/>
    <s v=""/>
    <s v=""/>
    <s v=""/>
    <s v=""/>
    <s v=""/>
    <s v=""/>
    <s v=""/>
    <x v="1"/>
    <n v="3"/>
    <s v="deces"/>
    <s v="autonomie"/>
    <s v="obseques"/>
    <x v="87"/>
    <x v="3"/>
  </r>
  <r>
    <x v="16"/>
    <s v="A546154"/>
    <s v="00000102853913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16"/>
    <s v="A547199"/>
    <s v="0000010443451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906"/>
    <s v="000001035032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4073"/>
    <s v="0000000107233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199"/>
    <s v="0000010443451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134"/>
    <s v="0000010321643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040"/>
    <s v="000001032225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4322"/>
    <s v="0000010448475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09876"/>
    <s v="0000010275427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7500"/>
    <s v="0000010363768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383"/>
    <s v="0000010382077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673"/>
    <s v="000001005360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236"/>
    <s v="00000103980941"/>
    <s v="INTEGRALE PLUS (integrale_plus) [pro_dds]"/>
    <s v=""/>
    <s v=""/>
    <s v=""/>
    <s v=""/>
    <s v=""/>
    <s v=""/>
    <s v=""/>
    <s v=""/>
    <s v=""/>
    <x v="0"/>
    <n v="1"/>
    <s v=""/>
    <s v=""/>
    <s v=""/>
    <x v="0"/>
    <x v="0"/>
  </r>
  <r>
    <x v="16"/>
    <s v="A540777"/>
    <s v="00000102727142"/>
    <s v="Formule Intégrale (gav_integ) [part_accidents]"/>
    <s v="TOUS RISQUES - Intégrale (tt_risques_integral) [part_vehicules]"/>
    <s v=""/>
    <s v=""/>
    <s v=""/>
    <s v=""/>
    <s v=""/>
    <s v=""/>
    <s v=""/>
    <s v=""/>
    <x v="1"/>
    <n v="2"/>
    <s v="accidents"/>
    <s v="vehicules"/>
    <s v=""/>
    <x v="21"/>
    <x v="2"/>
  </r>
  <r>
    <x v="16"/>
    <s v="A547569"/>
    <s v="0000010284815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88"/>
    <s v="0000010386089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974"/>
    <s v="0000000101136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31387"/>
    <s v="00000103431265"/>
    <s v="TOUS RISQUES - Intégrale (tt_risques_integral) [part_vehicules]"/>
    <s v="Formule Locataire intégrale (locataire_integrale) [part_logement]"/>
    <s v="INTEGRALE PLUS (integrale_plus) [part_sante]"/>
    <s v="Formule Intégrale (gav_integ) [part_accidents]"/>
    <s v=""/>
    <s v=""/>
    <s v=""/>
    <s v=""/>
    <s v=""/>
    <s v=""/>
    <x v="1"/>
    <n v="4"/>
    <s v="vehicules"/>
    <s v="logement"/>
    <s v="sante"/>
    <x v="16"/>
    <x v="3"/>
  </r>
  <r>
    <x v="16"/>
    <s v="A546807"/>
    <s v="00000103875692"/>
    <s v="Multirisque Professionnelle : sans local (pro_sans_locaux) [pro_locaux]"/>
    <s v=""/>
    <s v=""/>
    <s v=""/>
    <s v=""/>
    <s v=""/>
    <s v=""/>
    <s v=""/>
    <s v=""/>
    <s v=""/>
    <x v="0"/>
    <n v="1"/>
    <s v=""/>
    <s v=""/>
    <s v=""/>
    <x v="0"/>
    <x v="0"/>
  </r>
  <r>
    <x v="16"/>
    <s v="A546565"/>
    <s v="0000000029167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2146"/>
    <s v="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8344"/>
    <s v="0000010324186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766"/>
    <s v="0000010235126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06723"/>
    <s v="000001028987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002"/>
    <s v="0000010318814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7458"/>
    <s v="00000104062866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4916"/>
    <s v="0000010322421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25"/>
    <s v="0000010346951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202"/>
    <s v="0000010439688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09639"/>
    <s v="00000103315308"/>
    <s v="Pleins droits (pleins_droits) [part_litiges]"/>
    <s v="TOUS RISQUES - Initiale (tt_risques_initial) [part_vehicules]"/>
    <s v=""/>
    <s v=""/>
    <s v=""/>
    <s v=""/>
    <s v=""/>
    <s v=""/>
    <s v=""/>
    <s v=""/>
    <x v="1"/>
    <n v="2"/>
    <s v="litiges"/>
    <s v="vehicules"/>
    <s v=""/>
    <x v="49"/>
    <x v="2"/>
  </r>
  <r>
    <x v="16"/>
    <s v="A547021"/>
    <s v="0000000013398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51"/>
    <s v="00000102283304"/>
    <s v=""/>
    <s v="Assurance Obsèques pour un capital de 5000€ (garantie_obseques) [part_obseques]"/>
    <s v=""/>
    <s v=""/>
    <s v=""/>
    <s v=""/>
    <s v=""/>
    <s v=""/>
    <s v=""/>
    <s v=""/>
    <x v="1"/>
    <n v="1"/>
    <s v=""/>
    <s v="obseques"/>
    <s v=""/>
    <x v="1"/>
    <x v="1"/>
  </r>
  <r>
    <x v="16"/>
    <s v="A546176"/>
    <s v="0000010345464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3052"/>
    <s v="0000010388613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8404"/>
    <s v="0000010403788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3111"/>
    <s v="00000104485495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6390"/>
    <s v="0000010228330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225"/>
    <s v="0000010245050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7935"/>
    <s v="00000000075581"/>
    <s v="Propriétaire Occupant - Intégrale (prop_o_integrale) [part_logement]"/>
    <s v="Formule Initiale (gav_init) [part_accidents]"/>
    <s v="TIERS - Intégrale (tiers_integral) [part_vehicules]"/>
    <s v="Assurance Obsèques pour un capital de 4500€ (garantie_obseques) [part_obseques]"/>
    <s v=""/>
    <s v=""/>
    <s v=""/>
    <s v=""/>
    <s v=""/>
    <s v=""/>
    <x v="1"/>
    <n v="4"/>
    <s v="logement"/>
    <s v="accidents"/>
    <s v="vehicules"/>
    <x v="10"/>
    <x v="3"/>
  </r>
  <r>
    <x v="16"/>
    <s v="A542150"/>
    <s v="00000104467932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7448"/>
    <s v="00000102324917"/>
    <s v="Propriétaire Occupant - Initiale (prop_o_initiale) [part_logement]"/>
    <s v="INTEGRALE (integrale) [part_sante]"/>
    <s v="EKO (tiers_initial) [part_vehicules]"/>
    <s v=""/>
    <s v=""/>
    <s v=""/>
    <s v=""/>
    <s v=""/>
    <s v=""/>
    <s v=""/>
    <x v="1"/>
    <n v="3"/>
    <s v="logement"/>
    <s v="sante"/>
    <s v="vehicules"/>
    <x v="16"/>
    <x v="3"/>
  </r>
  <r>
    <x v="16"/>
    <s v="A544242"/>
    <s v="00000104429887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6"/>
    <s v="A548171"/>
    <s v="00000001033824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6"/>
    <s v="A546871"/>
    <s v="000001044684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802"/>
    <s v="00000104474220"/>
    <s v="Formule Jeune (locataire_jeune) [part_logement]"/>
    <s v="Pleins droits (pleins_droits) [part_litiges]"/>
    <s v="Formule Intégrale (gav_integ) [part_accidents]"/>
    <s v="TOUS RISQUES - Intégrale (tt_risques_integral) [part_vehicules]"/>
    <s v=""/>
    <s v=""/>
    <s v=""/>
    <s v=""/>
    <s v=""/>
    <s v=""/>
    <x v="1"/>
    <n v="4"/>
    <s v="logement"/>
    <s v="litiges"/>
    <s v="accidents"/>
    <x v="26"/>
    <x v="3"/>
  </r>
  <r>
    <x v="16"/>
    <s v="A544443"/>
    <s v="00000102819069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16"/>
    <s v="A545699"/>
    <s v="000001028778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8195"/>
    <s v="000001040373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8303"/>
    <s v="00000103331409"/>
    <s v="EKO (tiers_initial) [part_vehicules]"/>
    <s v="Formule Jeune (locataire_jeune) [part_logement]"/>
    <s v=""/>
    <s v=""/>
    <s v=""/>
    <s v=""/>
    <s v=""/>
    <s v=""/>
    <s v=""/>
    <s v=""/>
    <x v="1"/>
    <n v="2"/>
    <s v="vehicules"/>
    <s v="logement"/>
    <s v=""/>
    <x v="22"/>
    <x v="2"/>
  </r>
  <r>
    <x v="16"/>
    <s v="A547510"/>
    <s v="0000010337670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7500"/>
    <s v="00000104197151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16"/>
    <s v="A545674"/>
    <s v="0000010412212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287"/>
    <s v="0000000020893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7693"/>
    <s v="0000010434717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5455"/>
    <s v="00000103743129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2652"/>
    <s v="00000102954574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8560"/>
    <s v="0000000022824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03978"/>
    <s v="0000000107805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699"/>
    <s v="000000000084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09639"/>
    <s v="00000104345457"/>
    <s v=""/>
    <s v="Pleins droits (pleins_droits) [part_litiges]"/>
    <s v="Mon Assurance Décès (assurance_deces) [part_deces]"/>
    <s v=""/>
    <s v=""/>
    <s v=""/>
    <s v=""/>
    <s v=""/>
    <s v=""/>
    <s v=""/>
    <x v="1"/>
    <n v="2"/>
    <s v=""/>
    <s v="litiges"/>
    <s v="deces"/>
    <x v="86"/>
    <x v="2"/>
  </r>
  <r>
    <x v="16"/>
    <s v="A545596"/>
    <s v="000001022709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4972"/>
    <s v="0000000025518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434"/>
    <s v="0000010275949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7041"/>
    <s v="00000103428925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8344"/>
    <s v="00000000176402"/>
    <s v="INTEGRALE (integrale) [agri_dds]"/>
    <s v="Propriétaire Occupant - Intégrale (prop_o_integrale) [agri_logement]"/>
    <s v=""/>
    <s v=""/>
    <s v=""/>
    <s v=""/>
    <s v=""/>
    <s v=""/>
    <s v=""/>
    <s v=""/>
    <x v="0"/>
    <n v="2"/>
    <s v=""/>
    <s v=""/>
    <s v=""/>
    <x v="0"/>
    <x v="0"/>
  </r>
  <r>
    <x v="16"/>
    <s v="A544119"/>
    <s v="00000104141544"/>
    <s v="Formule Intégrale (gav_integ) [pro_accidentsvie]"/>
    <s v="Protection revenus PRO Optimum (protection_revenus_pro_optimum) [pro_accidents]"/>
    <s v=""/>
    <s v=""/>
    <s v=""/>
    <s v=""/>
    <s v=""/>
    <s v=""/>
    <s v=""/>
    <s v=""/>
    <x v="0"/>
    <n v="2"/>
    <s v=""/>
    <s v=""/>
    <s v=""/>
    <x v="0"/>
    <x v="0"/>
  </r>
  <r>
    <x v="16"/>
    <s v="A545348"/>
    <s v="0000010427115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2172"/>
    <s v="00000001069045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36750"/>
    <s v="00000103397179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6"/>
    <s v="A548424"/>
    <s v="00000103268201"/>
    <s v="Mon Assurance Décès (assurance_deces) [part_deces]"/>
    <s v="Assurance Obsèques pour un capital de 6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6"/>
    <s v="A520007"/>
    <s v="00000104319177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6176"/>
    <s v="0000000105861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2438"/>
    <s v="0000010382396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38230"/>
    <s v="00000102764421"/>
    <s v="Formule Intégrale (gav_integ) [part_accidents]"/>
    <s v="INITIALE (initiale) [part_sante]"/>
    <s v="Mon Assurance Décès (assurance_deces) [part_deces]"/>
    <s v=""/>
    <s v=""/>
    <s v=""/>
    <s v=""/>
    <s v=""/>
    <s v=""/>
    <s v=""/>
    <x v="1"/>
    <n v="3"/>
    <s v="accidents"/>
    <s v="sante"/>
    <s v="deces"/>
    <x v="88"/>
    <x v="3"/>
  </r>
  <r>
    <x v="16"/>
    <s v="A543859"/>
    <s v="00000104445458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7918"/>
    <s v="0000010232608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58"/>
    <s v="0000010448658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06412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6"/>
    <s v="A543119"/>
    <s v="00000102840294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16"/>
    <s v="A542814"/>
    <s v="0000010228094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09388"/>
    <s v="00000000012755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5498"/>
    <s v="0000010448763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4092"/>
    <s v="0000000000822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625"/>
    <s v="0000010280418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7199"/>
    <s v="00000000166204"/>
    <s v="Assurance Obsèques pour un capital de 7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8014"/>
    <s v="00000001081559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915"/>
    <s v="0000010401993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442"/>
    <s v="00000102304502"/>
    <s v="Pack NEXECUR (securite_nexecur) [part_securite]"/>
    <s v="INTEGRALE FORFAIT+ (integrale_forfait) [part_sante]"/>
    <s v=""/>
    <s v=""/>
    <s v=""/>
    <s v=""/>
    <s v=""/>
    <s v=""/>
    <s v=""/>
    <s v=""/>
    <x v="1"/>
    <n v="2"/>
    <s v="securite"/>
    <s v="sante"/>
    <s v=""/>
    <x v="89"/>
    <x v="2"/>
  </r>
  <r>
    <x v="16"/>
    <s v="A545294"/>
    <s v="0000000017309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503"/>
    <s v="0000010296348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00"/>
    <s v="0000000015330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30021"/>
    <s v="00000000107530"/>
    <s v="Assurance Obsèques pour un capital de 3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2391"/>
    <s v="000001042036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990"/>
    <s v="00000104350695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6"/>
    <s v="A545005"/>
    <s v="00000103644598"/>
    <s v="INTEGRALE (integrale) [pro_dds]"/>
    <s v="Propriétaire Occupant - Intégrale (prop_o_integrale) [pro_logement]"/>
    <s v=""/>
    <s v=""/>
    <s v=""/>
    <s v=""/>
    <s v=""/>
    <s v=""/>
    <s v=""/>
    <s v=""/>
    <x v="0"/>
    <n v="2"/>
    <s v=""/>
    <s v=""/>
    <s v=""/>
    <x v="0"/>
    <x v="0"/>
  </r>
  <r>
    <x v="16"/>
    <s v="A545524"/>
    <s v="000001029827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09876"/>
    <s v="00000102950703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893"/>
    <s v="00000103958411"/>
    <s v="Deux roues - Tiers Intégrale (A2_tiers_integrale) [part_vehicules]"/>
    <s v="INITIALE (initiale) [part_sante]"/>
    <s v=""/>
    <s v=""/>
    <s v=""/>
    <s v=""/>
    <s v=""/>
    <s v=""/>
    <s v=""/>
    <s v=""/>
    <x v="1"/>
    <n v="2"/>
    <s v="vehicules"/>
    <s v="sante"/>
    <s v=""/>
    <x v="35"/>
    <x v="2"/>
  </r>
  <r>
    <x v="16"/>
    <s v="A542150"/>
    <s v="00000104485301"/>
    <s v="Pleins droits (pleins_droits) [part_litiges]"/>
    <s v="Formule Intégrale (gav_integ) [part_accidents]"/>
    <s v=""/>
    <s v=""/>
    <s v=""/>
    <s v=""/>
    <s v=""/>
    <s v=""/>
    <s v=""/>
    <s v=""/>
    <x v="1"/>
    <n v="2"/>
    <s v="litiges"/>
    <s v="accidents"/>
    <s v=""/>
    <x v="27"/>
    <x v="2"/>
  </r>
  <r>
    <x v="16"/>
    <s v="A546564"/>
    <s v="00000104271542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6673"/>
    <s v="00000104055218"/>
    <s v="INITIALE FORFAITS (initiale_forfait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16"/>
    <s v="A544216"/>
    <s v="00000000137066"/>
    <s v=""/>
    <s v="TIERS - Intégrale (tiers_integral) [part_vehicules]"/>
    <s v=""/>
    <s v=""/>
    <s v=""/>
    <s v=""/>
    <s v=""/>
    <s v=""/>
    <s v=""/>
    <s v=""/>
    <x v="1"/>
    <n v="1"/>
    <s v=""/>
    <s v="vehicules"/>
    <s v=""/>
    <x v="2"/>
    <x v="1"/>
  </r>
  <r>
    <x v="16"/>
    <s v="A546390"/>
    <s v="00000104015454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6"/>
    <s v="A540777"/>
    <s v="0000010272714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560"/>
    <s v="0000010333319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052"/>
    <s v="0000000001400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7568"/>
    <s v="00000104243793"/>
    <s v="Pleins droits (pleins_droits) [part_litiges]"/>
    <s v="TIERS - Intégrale (tiers_integral) [part_vehicules]"/>
    <s v=""/>
    <s v=""/>
    <s v=""/>
    <s v=""/>
    <s v=""/>
    <s v=""/>
    <s v=""/>
    <s v=""/>
    <x v="1"/>
    <n v="2"/>
    <s v="litiges"/>
    <s v="vehicules"/>
    <s v=""/>
    <x v="49"/>
    <x v="2"/>
  </r>
  <r>
    <x v="16"/>
    <s v="A546656"/>
    <s v="00000104333830"/>
    <s v="INITIALE FORFAITS (initiale_forfait) [part_sante]"/>
    <s v="TIERS - Intégrale (tiers_integral) [part_vehicules]"/>
    <s v=""/>
    <s v=""/>
    <s v=""/>
    <s v=""/>
    <s v=""/>
    <s v=""/>
    <s v=""/>
    <s v=""/>
    <x v="1"/>
    <n v="2"/>
    <s v="sante"/>
    <s v="vehicules"/>
    <s v=""/>
    <x v="35"/>
    <x v="2"/>
  </r>
  <r>
    <x v="16"/>
    <s v="A545377"/>
    <s v="000001044381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4517"/>
    <s v="000001030223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390"/>
    <s v="0000010243763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565"/>
    <s v="0000010294471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3081"/>
    <s v="00000102927776"/>
    <s v="INTEGRALE PLUS (integrale_plus) [part_sante]"/>
    <s v="TOUS RISQUES - Initiale (tt_risques_initial) [part_vehicules]"/>
    <s v=""/>
    <s v=""/>
    <s v=""/>
    <s v=""/>
    <s v=""/>
    <s v=""/>
    <s v=""/>
    <s v=""/>
    <x v="1"/>
    <n v="2"/>
    <s v="sante"/>
    <s v="vehicules"/>
    <s v=""/>
    <x v="35"/>
    <x v="2"/>
  </r>
  <r>
    <x v="16"/>
    <s v="A547932"/>
    <s v="0000010399000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44"/>
    <s v="00000104304474"/>
    <s v="EKO (tiers_initi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16"/>
    <s v="A545561"/>
    <s v="00000001054122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6"/>
    <s v="A545434"/>
    <s v="0000000027269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04773"/>
    <s v="00000102261534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7252"/>
    <s v="0000010242005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080"/>
    <s v="00000104485307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6"/>
    <s v="A542438"/>
    <s v="0000010361503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6099"/>
    <s v="0000010240740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6869"/>
    <s v="0000010360642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458"/>
    <s v="0000010387334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0820"/>
    <s v="00000103917399"/>
    <s v="Valeur Prévoyance Multipartenaire (Sursalaire) - Associé JEREMIE (deces_vpm_associe_1) [pro_deces]"/>
    <s v=""/>
    <s v=""/>
    <s v=""/>
    <s v=""/>
    <s v=""/>
    <s v=""/>
    <s v=""/>
    <s v=""/>
    <s v=""/>
    <x v="1"/>
    <n v="1"/>
    <s v=""/>
    <s v=""/>
    <s v=""/>
    <x v="0"/>
    <x v="0"/>
  </r>
  <r>
    <x v="16"/>
    <s v="A542150"/>
    <s v="0000010335886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242"/>
    <s v="00000104486634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3037"/>
    <s v=""/>
    <s v="Valeur Prévoyance Multipartenaire (homme-clé) - Homme clé Million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6"/>
    <s v="A548040"/>
    <s v="0000010419154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64"/>
    <s v="0000000104128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03033"/>
    <s v="0000000106063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04842"/>
    <s v="0000010275440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368"/>
    <s v="00000102867078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6"/>
    <s v="A546856"/>
    <s v="00000102884667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16"/>
    <s v="A547505"/>
    <s v="0000000010509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542"/>
    <s v="00000103190213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3385"/>
    <s v="00000102488940"/>
    <s v="Propriétaire Non Occupant - Intégrale (prop_n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6"/>
    <s v="A548013"/>
    <s v="00000104476798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4915"/>
    <s v="0000010401993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7368"/>
    <s v="00000001086295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6"/>
    <s v="A546035"/>
    <s v="000001035620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8069"/>
    <s v="00000104449236"/>
    <s v="INITIALE SOINS (initiale_soins) [part_sante]"/>
    <s v="Formule Intégrale (gav_integ) [part_accidents]"/>
    <s v="TOUS RISQUES - Initiale (tt_risques_initial) [part_vehicules]"/>
    <s v=""/>
    <s v=""/>
    <s v=""/>
    <s v=""/>
    <s v=""/>
    <s v=""/>
    <s v=""/>
    <x v="1"/>
    <n v="3"/>
    <s v="sante"/>
    <s v="accidents"/>
    <s v="vehicules"/>
    <x v="57"/>
    <x v="3"/>
  </r>
  <r>
    <x v="16"/>
    <s v="A545581"/>
    <s v="00000000200246"/>
    <s v="Pleins droits (pleins_droits) [part_litiges]"/>
    <s v="Propriétaire Non Occupant - Intégrale (prop_no_integrale) [part_logement]"/>
    <s v=""/>
    <s v=""/>
    <s v=""/>
    <s v=""/>
    <s v=""/>
    <s v=""/>
    <s v=""/>
    <s v=""/>
    <x v="1"/>
    <n v="2"/>
    <s v="litiges"/>
    <s v="logement"/>
    <s v=""/>
    <x v="25"/>
    <x v="2"/>
  </r>
  <r>
    <x v="16"/>
    <s v="A544972"/>
    <s v="00000000255180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7939"/>
    <s v="000001035841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09228"/>
    <s v="0000000103092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917"/>
    <s v="0000000029089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947"/>
    <s v="0000000009932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4596"/>
    <s v="0000010227209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01839"/>
    <s v="0000000104230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322"/>
    <s v="000001044847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4585"/>
    <s v="00000100422383"/>
    <s v="Valeur Prévoyance Multipartenaire (homme-clé) - Homme clé COMTE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6"/>
    <s v="A509783"/>
    <s v="0000010339131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2359"/>
    <s v="0000010281118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3779"/>
    <s v="00000102848187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85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560"/>
    <s v="00000000120758"/>
    <s v="Propriétaire Occupant - Initiale (prop_o_initi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16"/>
    <s v="A542438"/>
    <s v="0000010447697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7505"/>
    <s v="0000010394262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15"/>
    <s v="0000010435823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83"/>
    <s v="00000104486523"/>
    <s v="INTEGRALE (integrale) [part_sante]"/>
    <s v="Formule Locataire initiale (locataire_initiale) [part_logement]"/>
    <s v="TOUS RISQUES - Initiale (tt_risques_initial) [part_vehicules]"/>
    <s v="Formule Intégrale (gav_integ) [part_accidents]"/>
    <s v=""/>
    <s v=""/>
    <s v=""/>
    <s v=""/>
    <s v=""/>
    <s v=""/>
    <x v="1"/>
    <n v="4"/>
    <s v="sante"/>
    <s v="logement"/>
    <s v="vehicules"/>
    <x v="16"/>
    <x v="3"/>
  </r>
  <r>
    <x v="16"/>
    <s v="A547852"/>
    <s v="00000001023141"/>
    <s v="INTEGRALE PLUS (integrale_plus) [part_sante]"/>
    <s v="Assurance Obsèques pour un capital de 5000€ (garantie_obseques) [part_obseques]"/>
    <s v=""/>
    <s v=""/>
    <s v=""/>
    <s v=""/>
    <s v=""/>
    <s v=""/>
    <s v=""/>
    <s v=""/>
    <x v="1"/>
    <n v="2"/>
    <s v="sante"/>
    <s v="obseques"/>
    <s v=""/>
    <x v="52"/>
    <x v="2"/>
  </r>
  <r>
    <x v="16"/>
    <s v="A546869"/>
    <s v="0000010360642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3391"/>
    <s v="00000104484710"/>
    <s v="Formule Locataire initiale (locataire_initiale) [part_logement]"/>
    <s v="Formule Initiale (appareils_mobiles_initiale) [part_appareils_mobiles]"/>
    <s v="Formule Initiale (gav_init) [part_accidents]"/>
    <s v="INITIALE SOINS (initiale_soins) [part_sante]"/>
    <s v=""/>
    <s v=""/>
    <s v=""/>
    <s v=""/>
    <s v=""/>
    <s v=""/>
    <x v="1"/>
    <n v="4"/>
    <s v="logement"/>
    <s v="appareils_mobiles"/>
    <s v="accidents"/>
    <x v="46"/>
    <x v="3"/>
  </r>
  <r>
    <x v="16"/>
    <s v="A545120"/>
    <s v="000001033183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20904"/>
    <s v="0000000025010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6119"/>
    <s v="0000010226441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7252"/>
    <s v="0000010426283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8040"/>
    <s v="0000010386347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7506"/>
    <s v="00000001011512"/>
    <s v="Assurance Obsèques pour un capital de 10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6"/>
    <s v="A545720"/>
    <s v="0000010448679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5906"/>
    <s v="000000003548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633"/>
    <s v="00000102844709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7032"/>
    <s v="00000103444196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16"/>
    <s v="A547510"/>
    <s v="00000102828126"/>
    <s v="Mon Assurance Décès (assurance_deces) [part_deces]"/>
    <s v="Assurance Obsèques pour un capital de 3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6"/>
    <s v="A546081"/>
    <s v="000001028623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7458"/>
    <s v="00000102307105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6"/>
    <s v="A509876"/>
    <s v="0000010415376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07601"/>
    <s v="0000000103887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09783"/>
    <s v="0000010339131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7575"/>
    <s v="0000010248244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21309"/>
    <s v="0000010448372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6"/>
    <s v="A546565"/>
    <s v="0000010351417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3129"/>
    <s v="00000103799468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05"/>
    <s v="00000102313596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7316"/>
    <s v="00000102971079"/>
    <s v="INTEGRALE FORFAIT+ (integrale_forfait) [part_sante]"/>
    <s v="Assurance Obsèques pour un capital de 4500€ (garantie_obseques) [part_obseques]"/>
    <s v="Vers l’Autonomie (500€) (vers_autonomie_capital) [part_autonomie]"/>
    <s v=""/>
    <s v=""/>
    <s v=""/>
    <s v=""/>
    <s v=""/>
    <s v=""/>
    <s v=""/>
    <x v="1"/>
    <n v="3"/>
    <s v="sante"/>
    <s v="obseques"/>
    <s v="autonomie"/>
    <x v="90"/>
    <x v="3"/>
  </r>
  <r>
    <x v="16"/>
    <s v="A548296"/>
    <s v="0000010340080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3084"/>
    <s v=""/>
    <s v="Valeur Prévoyance Multipartenaire (homme-clé) - Homme clé VICNI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6"/>
    <s v="A545287"/>
    <s v="00000000208939"/>
    <s v="INTEGRALE (integrale) [part_sante]"/>
    <s v="Pleins droits (pleins_droits) [part_litiges]"/>
    <s v=""/>
    <s v=""/>
    <s v=""/>
    <s v=""/>
    <s v=""/>
    <s v=""/>
    <s v=""/>
    <s v=""/>
    <x v="1"/>
    <n v="2"/>
    <s v="sante"/>
    <s v="litiges"/>
    <s v=""/>
    <x v="64"/>
    <x v="2"/>
  </r>
  <r>
    <x v="16"/>
    <s v="A545978"/>
    <s v="00000104193778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4642"/>
    <s v="0000010391851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193"/>
    <s v="0000010393445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96"/>
    <s v="000001033983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4322"/>
    <s v="0000010390321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7310"/>
    <s v="00000000323884"/>
    <s v="Formule Locataire initiale (locataire_initiale) [part_logement]"/>
    <s v="TOUS RISQUES - Intégrale (tt_risques_integral) [part_vehicules]"/>
    <s v="INITIALE SOINS (initiale_soins) [part_sante]"/>
    <s v=""/>
    <s v=""/>
    <s v=""/>
    <s v=""/>
    <s v=""/>
    <s v=""/>
    <s v=""/>
    <x v="1"/>
    <n v="3"/>
    <s v="logement"/>
    <s v="vehicules"/>
    <s v="sante"/>
    <x v="16"/>
    <x v="3"/>
  </r>
  <r>
    <x v="16"/>
    <s v="A546793"/>
    <s v="00000102419383"/>
    <s v="Assurance Obsèques pour un capital de 3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6"/>
    <s v="A543150"/>
    <s v="0000000103768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344"/>
    <s v="00000102763724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16"/>
    <s v="A538230"/>
    <s v="00000103556042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16"/>
    <s v="A544702"/>
    <s v="0000010364806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2577"/>
    <s v="00000103673865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16"/>
    <s v="A546190"/>
    <s v="00000103007016"/>
    <s v="Assurance Récoltes Arboriculture (recoltes_arboriculture) [agri_climat]"/>
    <s v=""/>
    <s v=""/>
    <s v=""/>
    <s v=""/>
    <s v=""/>
    <s v=""/>
    <s v=""/>
    <s v=""/>
    <s v=""/>
    <x v="0"/>
    <n v="1"/>
    <s v=""/>
    <s v=""/>
    <s v=""/>
    <x v="0"/>
    <x v="0"/>
  </r>
  <r>
    <x v="16"/>
    <s v="A545201"/>
    <s v="000001039004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6997"/>
    <s v="00000103515525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917"/>
    <s v="0000010319032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168"/>
    <s v="000001029852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4544"/>
    <s v="0000010335349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25"/>
    <s v="0000010385291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36750"/>
    <s v="0000010391214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6002"/>
    <s v="000001032681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322"/>
    <s v="0000010448477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322"/>
    <s v="00000104484773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6"/>
    <s v="A548479"/>
    <s v="00000102729000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8190"/>
    <s v="0000010244892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6856"/>
    <s v="0000010423680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45977"/>
    <s v="00000001078369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6"/>
    <s v="A546200"/>
    <s v="000001029453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6"/>
    <s v="A544254"/>
    <s v=""/>
    <s v="Valeur Prévoyance Multipartenaire (homme-clé) - Homme clé BERGEL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17"/>
    <s v="K007719"/>
    <s v="0000006428098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554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744"/>
    <s v="0000000288240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415"/>
    <s v="000001004020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656"/>
    <s v="0000000003784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487"/>
    <s v="0000006214846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720"/>
    <s v="0000000013217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719"/>
    <s v="0000010032023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324"/>
    <s v="0000006758490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554"/>
    <s v="0000010001030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804"/>
    <s v="0000000222920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543"/>
    <s v="0000000730238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199"/>
    <s v="0000000722489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798"/>
    <s v="0000006740123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487"/>
    <s v="0000006214846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078"/>
    <s v="0000000698725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905"/>
    <s v="000001004065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16"/>
    <s v="0000010025593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249"/>
    <s v="000001004065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900"/>
    <s v="0000010040479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46"/>
    <s v="000001004065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410"/>
    <s v="000001004065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46"/>
    <s v="000001004065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46"/>
    <s v="000001004065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719"/>
    <s v="0000000949609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916"/>
    <s v="0000006741244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75"/>
    <s v="0000010003579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46"/>
    <s v="000001004065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515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839"/>
    <s v="0000006507150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37"/>
    <s v="000000654095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324"/>
    <s v="0000006894974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89"/>
    <s v="0000000492451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460"/>
    <s v="0000000008812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226"/>
    <s v="0000000322501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903"/>
    <s v="0000006727754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494"/>
    <s v="0000010008294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531"/>
    <s v="0000000841843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361"/>
    <s v="000000681180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366"/>
    <s v="0000006802722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934"/>
    <s v="0000006623559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142"/>
    <s v="0000006197017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524"/>
    <s v="0000000698120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4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705"/>
    <s v="0000010003393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324"/>
    <s v="0000006577023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598"/>
    <s v="0000006569835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991"/>
    <s v="0000000910713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46"/>
    <s v="0000006265982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882"/>
    <s v="0000010019805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51"/>
    <s v="0000000457465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777"/>
    <s v="0000000669835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4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58"/>
    <s v="0000006473945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61"/>
    <s v="0000006263077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100"/>
    <s v="0000006646814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76"/>
    <s v="0000000011539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017"/>
    <s v="0000000740824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5931"/>
    <s v="0000006259709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892"/>
    <s v="0000010018435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827"/>
    <s v="0000010009859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284"/>
    <s v="000001000999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53"/>
    <s v="0000006768984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322"/>
    <s v="0000006784822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354"/>
    <s v="0000000477155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46"/>
    <s v="0000000187156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75"/>
    <s v="0000000476498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475"/>
    <s v="0000006437013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64"/>
    <s v="0000006234999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570"/>
    <s v="0000006970268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507"/>
    <s v="0000000855805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882"/>
    <s v="0000010028533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912"/>
    <s v="0000006511140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487"/>
    <s v="0000006214846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576"/>
    <s v="0000000373253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06"/>
    <s v="0000006518696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256"/>
    <s v="0000000763551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5180"/>
    <s v="0000000176829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524"/>
    <s v="0000010034000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720"/>
    <s v="0000000003569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712"/>
    <s v="0000010025164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719"/>
    <s v="0000000949609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918"/>
    <s v="0000000694126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870"/>
    <s v="0000000781811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517"/>
    <s v="0000000477155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506"/>
    <s v="0000000675227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900"/>
    <s v="0000000010305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570"/>
    <s v="0000000393046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864"/>
    <s v="0000004415887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174"/>
    <s v="0000000680061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349"/>
    <s v="0000000873115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427"/>
    <s v="0000010034326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903"/>
    <s v="0000010021425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573"/>
    <s v="0000006584674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387"/>
    <s v="0000010032994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46"/>
    <s v="0000000477155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46"/>
    <s v="0000000477155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085"/>
    <s v="0000006571115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807"/>
    <s v="0000006649042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841"/>
    <s v="0000000113715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46"/>
    <s v="0000000002769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86"/>
    <s v="0000006360624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397"/>
    <s v="0000000002340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71"/>
    <s v="0000010040755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5767"/>
    <s v="0000010027927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918"/>
    <s v="0000000386641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892"/>
    <s v="0000000004934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656"/>
    <s v="0000000652688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25"/>
    <s v="0000000302919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720"/>
    <s v="0000000741865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46"/>
    <s v="0000006884718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905"/>
    <s v="0000006769455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870"/>
    <s v="0000000781811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945"/>
    <s v="0000000527740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719"/>
    <s v="0000006169138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922"/>
    <s v="0000000012324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947"/>
    <s v="0000006707148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106"/>
    <s v="0000006442264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822"/>
    <s v="0000010040785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390"/>
    <s v="0000006654622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892"/>
    <s v="0000010030750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722"/>
    <s v="0000010040697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806"/>
    <s v="0000006313078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592"/>
    <s v="0000010024352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71"/>
    <s v="0000000684593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870"/>
    <s v="0000004124402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903"/>
    <s v="0000000492194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711"/>
    <s v="0000006861816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891"/>
    <s v="0000006646036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997"/>
    <s v="0000000001823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947"/>
    <s v="0000000010946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25"/>
    <s v="0000010014873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078"/>
    <s v="0000006253612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388"/>
    <s v="0000000663221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511"/>
    <s v="0000004280276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74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740"/>
    <s v="0000010040559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656"/>
    <s v="0000010040777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806"/>
    <s v="0000006660119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229"/>
    <s v="0000000318547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16"/>
    <s v="0000000273938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70"/>
    <s v="0000010006529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348"/>
    <s v="0000006592725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502"/>
    <s v="0000000146743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268"/>
    <s v="0000000340995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51"/>
    <s v="0000010013398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517"/>
    <s v="0000010040560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5180"/>
    <s v="0000010034176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934"/>
    <s v="0000010036644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892"/>
    <s v="0000000006228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053"/>
    <s v="0000010040748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106"/>
    <s v="0000000287509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415"/>
    <s v="0000000437271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905"/>
    <s v="0000006159550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511"/>
    <s v="0000000124045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531"/>
    <s v="0000000843236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64"/>
    <s v="0000006446084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711"/>
    <s v="0000010003843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054"/>
    <s v="0000006626124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712"/>
    <s v="0000006490750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997"/>
    <s v="0000010035088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078"/>
    <s v="0000000287584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878"/>
    <s v="0000006495788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742"/>
    <s v="0000010026779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89"/>
    <s v="0000000224597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517"/>
    <s v="0000010036335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354"/>
    <s v="0000000477155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539"/>
    <s v="0000000446710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352"/>
    <s v="0000006532940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997"/>
    <s v="0000010018388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543"/>
    <s v="0000004126321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324"/>
    <s v="0000006440474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496"/>
    <s v="0000006884718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349"/>
    <s v="0000006884718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921"/>
    <s v="0000006884718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346"/>
    <s v="0000006884718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414"/>
    <s v="0000010025189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651"/>
    <s v="0000006884718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720"/>
    <s v="0000006528760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934"/>
    <s v="0000006752015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719"/>
    <s v="0000000949609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903"/>
    <s v="0000010019866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864"/>
    <s v="0000000496005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390"/>
    <s v="000000629309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97"/>
    <s v="0000006495155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577"/>
    <s v="0000010039425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905"/>
    <s v="0000000378482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982"/>
    <s v="0000000680940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761"/>
    <s v="0000006485924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849"/>
    <s v="0000010026809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942"/>
    <s v="0000000013172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882"/>
    <s v="0000000473115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947"/>
    <s v="0000006790203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730"/>
    <s v="0000010040693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712"/>
    <s v="0000000685517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656"/>
    <s v="0000006704006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380"/>
    <s v="0000000137598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934"/>
    <s v="0000010026274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268"/>
    <s v="0000000297933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29"/>
    <s v="0000000014235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539"/>
    <s v="0000000446710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88"/>
    <s v="0000000437161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891"/>
    <s v="0000010029293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71"/>
    <s v="0000000187395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381"/>
    <s v="0000000732409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827"/>
    <s v="0000000447106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806"/>
    <s v="0000000326004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903"/>
    <s v="0000000735749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61"/>
    <s v="0000010026274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109"/>
    <s v="0000010006027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929"/>
    <s v="0000000011830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905"/>
    <s v="0000010040878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909"/>
    <s v="0000000435991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7"/>
    <s v="K008387"/>
    <s v="0000000007372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415"/>
    <s v="0000006195723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226"/>
    <s v="0000010006483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51"/>
    <s v="0000006194873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849"/>
    <s v="0000006281729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89"/>
    <s v="0000000224597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199"/>
    <s v="0000000385577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8224"/>
    <s v="0000000270665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76"/>
    <s v="00000068025777"/>
    <s v="TOUS RISQUES - Intégrale (tt_risque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17"/>
    <s v="K003900"/>
    <s v="00000061667684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17"/>
    <s v="K004864"/>
    <s v="0000000496005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969"/>
    <s v="00000043001815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6892"/>
    <s v="0000000755720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5887"/>
    <s v="0000000302287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900"/>
    <s v="00000064315312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17"/>
    <s v="K007289"/>
    <s v="00000069443351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17"/>
    <s v="K007142"/>
    <s v="0000006951207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744"/>
    <s v="0000000634915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7"/>
    <s v="K006659"/>
    <s v="0000000190795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7"/>
    <s v="K005935"/>
    <s v="00000068847181"/>
    <s v="TOUS RISQUES - Initiale (tt_risque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17"/>
    <s v="K007531"/>
    <s v="0000000143957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3481"/>
    <s v="0000010026274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655"/>
    <s v="0000006443860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7788"/>
    <s v="0000006443860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7"/>
    <s v="K008827"/>
    <s v="000001004002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3239"/>
    <s v="00000064438600"/>
    <s v="Assurance Obsèques pour un capital de 6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7324"/>
    <s v="000000000412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6915"/>
    <s v="00000007471025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7"/>
    <s v="K003807"/>
    <s v="0000006443860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71"/>
    <s v="0000010007576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4947"/>
    <s v="000000048304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929"/>
    <s v="0000000001463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2497"/>
    <s v="0000000010836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460"/>
    <s v="0000010039761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6997"/>
    <s v="0000000300977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5931"/>
    <s v="0000010040872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912"/>
    <s v="0000010008651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983"/>
    <s v="0000006997062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928"/>
    <s v="0000000668317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586"/>
    <s v="0000010009798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229"/>
    <s v="0000000000601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7"/>
    <s v="K008891"/>
    <s v="00000064625710"/>
    <s v="Propriétaire Non Occupant - Intégrale (prop_no_integr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17"/>
    <s v="K008220"/>
    <s v="0000000009015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7"/>
    <s v="K003739"/>
    <s v="0000010013981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239"/>
    <s v="0000006496149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7324"/>
    <s v="000000669922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6085"/>
    <s v="0000006915046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8388"/>
    <s v="0000010023076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078"/>
    <s v="000000630489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6513"/>
    <s v="000001002346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4905"/>
    <s v="00000007934432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17"/>
    <s v="K004712"/>
    <s v="00000100401349"/>
    <s v="Propriétaire Occupant - Intégrale (prop_o_integr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17"/>
    <s v="K003656"/>
    <s v="00000100328453"/>
    <s v="Protection revenus PRO Optimum (protection_revenus_pro_optimum) [pro_accidents]"/>
    <s v="Formule Intégrale (gav_integ) [pro_accidentsvie]"/>
    <s v="INITIALE (initiale) [pro_dds]"/>
    <s v=""/>
    <s v=""/>
    <s v=""/>
    <s v=""/>
    <s v=""/>
    <s v=""/>
    <s v=""/>
    <x v="0"/>
    <n v="3"/>
    <s v=""/>
    <s v=""/>
    <s v=""/>
    <x v="0"/>
    <x v="0"/>
  </r>
  <r>
    <x v="17"/>
    <s v="K004753"/>
    <s v="00000100044125"/>
    <s v="Propriétaire Occupant - Initiale (prop_o_initiale) [part_logement]"/>
    <s v="Pleins droits (pleins_droits) [part_litiges]"/>
    <s v="TOUS RISQUES - Initiale (tt_risques_initial) [part_vehicules]"/>
    <s v="Formule Initiale (gav_init) [part_accidents]"/>
    <s v=""/>
    <s v=""/>
    <s v=""/>
    <s v=""/>
    <s v=""/>
    <s v=""/>
    <x v="1"/>
    <n v="4"/>
    <s v="logement"/>
    <s v="litiges"/>
    <s v="vehicules"/>
    <x v="19"/>
    <x v="3"/>
  </r>
  <r>
    <x v="17"/>
    <s v="K003814"/>
    <s v="00000007430841"/>
    <s v="Téléassistance Mobile - Formule Smartphone (teleassistance_domicile_smartphone) [agri_teleassistance]"/>
    <s v=""/>
    <s v=""/>
    <s v=""/>
    <s v=""/>
    <s v=""/>
    <s v=""/>
    <s v=""/>
    <s v=""/>
    <s v=""/>
    <x v="0"/>
    <n v="1"/>
    <s v=""/>
    <s v=""/>
    <s v=""/>
    <x v="0"/>
    <x v="0"/>
  </r>
  <r>
    <x v="17"/>
    <s v="K005931"/>
    <s v="00000100408729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7"/>
    <s v="K008388"/>
    <s v="00000068508670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17"/>
    <s v="K004740"/>
    <s v="000001004055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3995"/>
    <s v="0000006693583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30"/>
    <s v="0000010003638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7"/>
    <s v="K008078"/>
    <s v="00000100363428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3841"/>
    <s v="00000063640090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7"/>
    <s v="K007934"/>
    <s v="00000008264767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7"/>
    <s v="K004415"/>
    <s v="000000091328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6989"/>
    <s v="0000000664737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5954"/>
    <s v="0000010040919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7"/>
    <s v="K008171"/>
    <s v="0000010022616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7"/>
    <s v="K003653"/>
    <s v="00000008133484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7"/>
    <s v="K008297"/>
    <s v="0000000913272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142"/>
    <s v="0000006286336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7"/>
    <s v="K006849"/>
    <s v="0000006671623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4316"/>
    <s v="0000000273938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308"/>
    <s v="0000010006480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7"/>
    <s v="K008475"/>
    <s v="00000002460491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7"/>
    <s v="K006989"/>
    <s v="0000000660848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5887"/>
    <s v="0000000782778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3656"/>
    <s v="00000041226909"/>
    <s v="Multirisque Professionnelle : sans local (pro_sans_locaux) [pro_locaux]"/>
    <s v="INITIALE (initiale) [pro_dds]"/>
    <s v="Protection revenus PRO Optimum (protection_revenus_pro_optimum) [pro_accidents]"/>
    <s v="Formule Intégrale (gav_integ) [pro_accidentsvie]"/>
    <s v=""/>
    <s v=""/>
    <s v=""/>
    <s v=""/>
    <s v=""/>
    <s v=""/>
    <x v="0"/>
    <n v="4"/>
    <s v=""/>
    <s v=""/>
    <s v=""/>
    <x v="0"/>
    <x v="0"/>
  </r>
  <r>
    <x v="17"/>
    <s v="K006570"/>
    <s v="0000010038407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525"/>
    <s v="0000006489743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543"/>
    <s v="00000100164944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6657"/>
    <s v="00000064438600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17"/>
    <s v="K007525"/>
    <s v="00000064438600"/>
    <s v="Propriétaire Occupant - Intégrale (prop_o_integrale) [part_logement]"/>
    <s v="Pleins droits (pleins_droits) [part_litiges]"/>
    <s v="Mon Assurance Décès (assurance_deces) [part_deces]"/>
    <s v=""/>
    <s v=""/>
    <s v=""/>
    <s v=""/>
    <s v=""/>
    <s v=""/>
    <s v=""/>
    <x v="1"/>
    <n v="3"/>
    <s v="logement"/>
    <s v="litiges"/>
    <s v="deces"/>
    <x v="34"/>
    <x v="3"/>
  </r>
  <r>
    <x v="17"/>
    <s v="K003702"/>
    <s v="00000064438600"/>
    <s v="Formule Locataire intégrale (locataire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7"/>
    <s v="K004099"/>
    <s v="0000006443860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7"/>
    <s v="K008175"/>
    <s v="0000000654424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808"/>
    <s v="00000068847181"/>
    <s v="Formule Locataire intégrale (locataire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7"/>
    <s v="K008297"/>
    <s v="00000100401062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7"/>
    <s v="K006390"/>
    <s v="00000066442460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7864"/>
    <s v="0000010007893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8785"/>
    <s v="00000004532899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7"/>
    <s v="K006507"/>
    <s v="0000000660160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8078"/>
    <s v="00000063795019"/>
    <s v="Assurance Obsèques pour un capital de 45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7"/>
    <s v="K006679"/>
    <s v="00000002413132"/>
    <s v="Caravane - MINI (mini_caravane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17"/>
    <s v="K004551"/>
    <s v="00000009231510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17"/>
    <s v="K004712"/>
    <s v="00000006854796"/>
    <s v="Pleins droits (pleins_droits) [part_litiges]"/>
    <s v="Formule Intégrale (gav_integ) [part_accidents]"/>
    <s v=""/>
    <s v=""/>
    <s v=""/>
    <s v=""/>
    <s v=""/>
    <s v=""/>
    <s v=""/>
    <s v=""/>
    <x v="1"/>
    <n v="2"/>
    <s v="litiges"/>
    <s v="accidents"/>
    <s v=""/>
    <x v="27"/>
    <x v="2"/>
  </r>
  <r>
    <x v="17"/>
    <s v="K006570"/>
    <s v="0000000826155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070"/>
    <s v="0000006355245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207"/>
    <s v="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7"/>
    <s v="k004207"/>
    <s v=""/>
    <s v="Formule Intégrale (gav_integ) [part_accidents]"/>
    <s v="Propriétaire Occupant - Intégrale (prop_o_integrale) [part_logement]"/>
    <s v="TOUS RISQUES - Intégrale (tt_risques_integral) [part_vehicules]"/>
    <s v=""/>
    <s v=""/>
    <s v=""/>
    <s v=""/>
    <s v=""/>
    <s v=""/>
    <s v=""/>
    <x v="1"/>
    <n v="3"/>
    <s v="accidents"/>
    <s v="logement"/>
    <s v="vehicules"/>
    <x v="10"/>
    <x v="3"/>
  </r>
  <r>
    <x v="17"/>
    <s v="K006460"/>
    <s v="0000006823333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711"/>
    <s v="00000069103321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17"/>
    <s v="K008078"/>
    <s v="00000063025604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4576"/>
    <s v="00000100109741"/>
    <s v="TOUS RISQUES - Initiale (tt_risques_initial) [part_vehicules]"/>
    <s v="Formule Locataire intégrale (locataire_integrale) [part_logement]"/>
    <s v="Pleins droits (pleins_droits) [part_litiges]"/>
    <s v="Formule Intégrale (gav_integ) [part_accidents]"/>
    <s v=""/>
    <s v=""/>
    <s v=""/>
    <s v=""/>
    <s v=""/>
    <s v=""/>
    <x v="1"/>
    <n v="4"/>
    <s v="vehicules"/>
    <s v="logement"/>
    <s v="litiges"/>
    <x v="19"/>
    <x v="3"/>
  </r>
  <r>
    <x v="17"/>
    <s v="K007720"/>
    <s v="00000000147101"/>
    <s v="Deux roues - Tiers Intégrale (A2_tier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7"/>
    <s v="K007934"/>
    <s v="0000010026882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7"/>
    <s v="K006850"/>
    <s v="0000010017177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3744"/>
    <s v="00000008520798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7"/>
    <s v="K007324"/>
    <s v="000000045718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7788"/>
    <s v="00000003760294"/>
    <s v="TOUS RISQUES - Initiale (tt_risques_initi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17"/>
    <s v="K003952"/>
    <s v="00000003380084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7"/>
    <s v="K003655"/>
    <s v="0000000764101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8193"/>
    <s v="0000000456943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7543"/>
    <s v="000000672880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6659"/>
    <s v="00000069237530"/>
    <s v="Formule Locataire intégrale (locataire_integrale) [part_logement]"/>
    <s v="TOUS RISQUES - Intégrale (tt_risques_integr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17"/>
    <s v="K006517"/>
    <s v="00000100211198"/>
    <s v="Assurance Obsèques pour un capital de 3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6229"/>
    <s v="00000063917645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349"/>
    <s v="000000665220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3239"/>
    <s v="00000004438850"/>
    <s v="Formule Initiale (appareils_mobiles_initiale) [agri_appareils_mobiles]"/>
    <s v=""/>
    <s v=""/>
    <s v=""/>
    <s v=""/>
    <s v=""/>
    <s v=""/>
    <s v=""/>
    <s v=""/>
    <s v=""/>
    <x v="0"/>
    <n v="1"/>
    <s v=""/>
    <s v=""/>
    <s v=""/>
    <x v="0"/>
    <x v="0"/>
  </r>
  <r>
    <x v="17"/>
    <s v="K004712"/>
    <s v="0000000002806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7"/>
    <s v="K006870"/>
    <s v="00000044529988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7"/>
    <s v="K008224"/>
    <s v="00000000024057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51"/>
    <s v="0000000304087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239"/>
    <s v="0000000443885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947"/>
    <s v="0000010005295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981"/>
    <s v="000001002992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3653"/>
    <s v="0000006776895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7308"/>
    <s v="0000010006234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989"/>
    <s v="0000010003134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761"/>
    <s v="00000100086817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7"/>
    <s v="K007324"/>
    <s v="00000001256645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4279"/>
    <s v="00000000021895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7"/>
    <s v="K003655"/>
    <s v="0000006440678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7"/>
    <s v="K006390"/>
    <s v="0000010040680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64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5935"/>
    <s v="00000068847181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17"/>
    <s v="K008249"/>
    <s v="0000006665719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7804"/>
    <s v="00000100308529"/>
    <s v="Vers l’Autonomie (16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7"/>
    <s v="K006515"/>
    <s v="00000100002545"/>
    <s v="Propriétaire Occupant - Intégrale (prop_o_integr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17"/>
    <s v="K007427"/>
    <s v="00000100400807"/>
    <s v="Formule Locataire intégrale (locataire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17"/>
    <s v="K007940"/>
    <s v="00000008586411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17"/>
    <s v="K003777"/>
    <s v="00000007489153"/>
    <s v="TOUS RISQUES - Intégrale (tt_risques_integral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17"/>
    <s v="K004712"/>
    <s v="00000069631611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7"/>
    <s v="K007909"/>
    <s v="000000661306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4345"/>
    <s v="0000000426823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6597"/>
    <s v="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17"/>
    <s v="K007324"/>
    <s v="0000000457184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6659"/>
    <s v="00000100374538"/>
    <s v=""/>
    <s v="Formule Initiale (gav_init) [part_accidents]"/>
    <s v=""/>
    <s v=""/>
    <s v=""/>
    <s v=""/>
    <s v=""/>
    <s v=""/>
    <s v=""/>
    <s v=""/>
    <x v="1"/>
    <n v="1"/>
    <s v=""/>
    <s v="accidents"/>
    <s v=""/>
    <x v="8"/>
    <x v="1"/>
  </r>
  <r>
    <x v="17"/>
    <s v="K004173"/>
    <s v="00000100086510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17"/>
    <s v="K003656"/>
    <s v="00000100372700"/>
    <s v="INITIALE (initiale) [pro_dds]"/>
    <s v="Protection revenus PRO Optimum (protection_revenus_pro_optimum_palier_90) [pro_accidents]"/>
    <s v="Formule Intégrale (gav_integ) [pro_accidentsvie]"/>
    <s v="Multirisque Professionnelle : sans local (pro_sans_locaux) [pro_locaux]"/>
    <s v=""/>
    <s v=""/>
    <s v=""/>
    <s v=""/>
    <s v=""/>
    <s v=""/>
    <x v="0"/>
    <n v="4"/>
    <s v=""/>
    <s v=""/>
    <s v=""/>
    <x v="0"/>
    <x v="0"/>
  </r>
  <r>
    <x v="17"/>
    <s v="K007496"/>
    <s v="00000100374538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17"/>
    <s v="K00337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891"/>
    <s v="0000010038082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570"/>
    <s v="00000100332665"/>
    <s v="Véhicules Professionnels - Tous Risques Intégrale (pro_tt_risques_integral) [pro_vehicules]"/>
    <s v=""/>
    <s v=""/>
    <s v=""/>
    <s v=""/>
    <s v=""/>
    <s v=""/>
    <s v=""/>
    <s v=""/>
    <s v=""/>
    <x v="0"/>
    <n v="1"/>
    <s v=""/>
    <s v=""/>
    <s v=""/>
    <x v="0"/>
    <x v="0"/>
  </r>
  <r>
    <x v="17"/>
    <s v="K007878"/>
    <s v="00000100257885"/>
    <s v="Formule Initiale (gav_init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17"/>
    <s v="K008903"/>
    <s v="0000006808592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37"/>
    <s v="0000010028364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851"/>
    <s v="00000002365472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8078"/>
    <s v="000001003951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8475"/>
    <s v="00000002432153"/>
    <s v="Téléassistance à domicile - Formule Aidant (teleassistance_domicile_aidant) [agri_teleassistance]"/>
    <s v=""/>
    <s v=""/>
    <s v=""/>
    <s v=""/>
    <s v=""/>
    <s v=""/>
    <s v=""/>
    <s v=""/>
    <s v=""/>
    <x v="0"/>
    <n v="1"/>
    <s v=""/>
    <s v=""/>
    <s v=""/>
    <x v="0"/>
    <x v="0"/>
  </r>
  <r>
    <x v="17"/>
    <s v="K004905"/>
    <s v="0000006432503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229"/>
    <s v="00000069432635"/>
    <s v="TIERS - Intégrale (tiers_integral) [part_vehicules]"/>
    <s v="Pleins droits (pleins_droits) [part_litiges]"/>
    <s v="Formule Intégrale (gav_integ) [part_accidents]"/>
    <s v="Propriétaire Occupant - Intégrale (prop_o_integrale) [part_logement]"/>
    <s v="Mon Assurance Décès (assurance_deces) [part_deces]"/>
    <s v=""/>
    <s v=""/>
    <s v=""/>
    <s v=""/>
    <s v=""/>
    <x v="1"/>
    <n v="5"/>
    <s v="vehicules"/>
    <s v="litiges"/>
    <s v="accidents"/>
    <x v="24"/>
    <x v="3"/>
  </r>
  <r>
    <x v="17"/>
    <s v="K002497"/>
    <s v="00000000048155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7940"/>
    <s v="0000004192647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6849"/>
    <s v="0000006757257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3739"/>
    <s v="00000004855493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7"/>
    <s v="K004576"/>
    <s v="00000003757056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7"/>
    <s v="K00593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908"/>
    <s v="0000010026779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841"/>
    <s v="00000001673831"/>
    <s v="INTEGRALE (integrale) [part_sante]"/>
    <s v="Formule Intégrale (gav_integ) [part_accidents]"/>
    <s v="Box (box) [part_logement]"/>
    <s v="TOUS RISQUES - Intégrale (tt_risques_integral) [part_vehicules]"/>
    <s v=""/>
    <s v=""/>
    <s v=""/>
    <s v=""/>
    <s v=""/>
    <s v=""/>
    <x v="1"/>
    <n v="4"/>
    <s v="sante"/>
    <s v="accidents"/>
    <s v="logement"/>
    <x v="55"/>
    <x v="3"/>
  </r>
  <r>
    <x v="17"/>
    <s v="K003284"/>
    <s v="00000066476925"/>
    <s v="Protection BTP (construction_resp_civile_decenale) [pro_construction]"/>
    <s v="Multirisque Professionnelle : avec local (pro_avec_locaux) [pro_locaux]"/>
    <s v="INTEGRALE (integrale) [pro_dds]"/>
    <s v="Protection revenus PRO Optimum (protection_revenus_pro_optimum) [pro_accidents]"/>
    <s v="Mon Assurance Décès (assurance_deces) [pro_deces]"/>
    <s v="Responsabilité civile des mandataires sociaux (resp_civile_mandataire_sociaux) [pro_rcms]"/>
    <s v="Formule Intégrale (gav_integ) [pro_accidentsvie]"/>
    <s v=""/>
    <s v=""/>
    <s v=""/>
    <x v="0"/>
    <n v="7"/>
    <s v=""/>
    <s v=""/>
    <s v=""/>
    <x v="0"/>
    <x v="0"/>
  </r>
  <r>
    <x v="17"/>
    <s v="K008908"/>
    <s v="0000010026779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145"/>
    <s v="0000010040555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7"/>
    <s v="K004100"/>
    <s v="00000003817628"/>
    <s v="Propriétaire Occupant - Intégrale (prop_o_integrale) [part_logement]"/>
    <s v="Pleins droits (pleins_droits) [part_litiges]"/>
    <s v="TIERS - Intégrale (tiers_integral) [part_vehicules]"/>
    <s v=""/>
    <s v=""/>
    <s v=""/>
    <s v=""/>
    <s v=""/>
    <s v=""/>
    <s v=""/>
    <x v="1"/>
    <n v="3"/>
    <s v="logement"/>
    <s v="litiges"/>
    <s v="vehicules"/>
    <x v="19"/>
    <x v="3"/>
  </r>
  <r>
    <x v="17"/>
    <s v="K006886"/>
    <s v="00000100326877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17"/>
    <s v="K006515"/>
    <s v="0000004120595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808"/>
    <s v="0000000286100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849"/>
    <s v="0000010020985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3802"/>
    <s v="00000003473414"/>
    <s v="Pleins droits (pleins_droits) [part_litiges]"/>
    <s v="Formule Intégrale (gav_integ) [part_accidents]"/>
    <s v=""/>
    <s v=""/>
    <s v=""/>
    <s v=""/>
    <s v=""/>
    <s v=""/>
    <s v=""/>
    <s v=""/>
    <x v="1"/>
    <n v="2"/>
    <s v="litiges"/>
    <s v="accidents"/>
    <s v=""/>
    <x v="27"/>
    <x v="2"/>
  </r>
  <r>
    <x v="17"/>
    <s v="K008078"/>
    <s v="00000012834742"/>
    <s v="Assurance Obsèques pour un capital de 3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8997"/>
    <s v="0000000498584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4323"/>
    <s v="0000010040773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656"/>
    <s v="0000010032845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827"/>
    <s v="000001003170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4999"/>
    <s v="0000010013911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909"/>
    <s v="00000100395935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17"/>
    <s v="K007720"/>
    <s v="00000007714769"/>
    <s v="Deux roues - Tiers Initiale (A2_tiers_initiale) [part_vehicules]"/>
    <s v="Formule Locataire intégrale (locataire_integrale) [part_logement]"/>
    <s v="Formule Intégrale (gav_integ) [part_accidents]"/>
    <s v="Mon Assurance Décès (assurance_deces) [part_deces]"/>
    <s v=""/>
    <s v=""/>
    <s v=""/>
    <s v=""/>
    <s v=""/>
    <s v=""/>
    <x v="1"/>
    <n v="4"/>
    <s v="vehicules"/>
    <s v="logement"/>
    <s v="accidents"/>
    <x v="10"/>
    <x v="3"/>
  </r>
  <r>
    <x v="17"/>
    <s v="K003716"/>
    <s v="000001003414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6659"/>
    <s v="00000069466238"/>
    <s v="Formule Intégrale (gav_integ) [part_accidents]"/>
    <s v="Formule Locataire intégrale (locataire_integrale) [part_logement]"/>
    <s v="EKO (tiers_initial) [part_vehicules]"/>
    <s v=""/>
    <s v="Formule Intégrale (appareils_mobiles_integrale) [part_appareils_mobiles]"/>
    <s v=""/>
    <s v=""/>
    <s v=""/>
    <s v=""/>
    <s v=""/>
    <x v="1"/>
    <n v="4"/>
    <s v="accidents"/>
    <s v="logement"/>
    <s v="vehicules"/>
    <x v="10"/>
    <x v="3"/>
  </r>
  <r>
    <x v="17"/>
    <s v="K006229"/>
    <s v="0000000000601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7"/>
    <s v="K004345"/>
    <s v="0000000686973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7934"/>
    <s v="00000067456383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7"/>
    <s v="K008188"/>
    <s v="00000004366921"/>
    <s v="Téléassistance Mobile - Formule Smartphone (teleassistance_domicile_smartphon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7"/>
    <s v="K006517"/>
    <s v="0000000423718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5928"/>
    <s v="00000100394504"/>
    <s v="TOUS RISQUES - Initiale (tt_risques_initi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17"/>
    <s v="K003644"/>
    <s v="0000000635952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8487"/>
    <s v="0000000788116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6659"/>
    <s v="0000010002536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230"/>
    <s v="0000000672622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7"/>
    <s v="K007427"/>
    <s v="00000068598670"/>
    <s v="Propriétaire Occupant - Intégrale (prop_o_integrale) [part_logement]"/>
    <s v="TIERS - Intégrale (tiers_integral) [part_vehicules]"/>
    <s v="Formule Intégrale (appareils_mobiles_integrale) [part_appareils_mobiles]"/>
    <s v=""/>
    <s v=""/>
    <s v=""/>
    <s v=""/>
    <s v=""/>
    <s v=""/>
    <s v=""/>
    <x v="1"/>
    <n v="3"/>
    <s v="logement"/>
    <s v="vehicules"/>
    <s v="appareils_mobiles"/>
    <x v="17"/>
    <x v="3"/>
  </r>
  <r>
    <x v="17"/>
    <s v="K007531"/>
    <s v="000000014497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3744"/>
    <s v="00000100348986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4173"/>
    <s v="0000010008651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7"/>
    <s v="K008967"/>
    <s v="00000000117360"/>
    <s v="Formule Locataire intégrale (locataire_integrale) [part_logement]"/>
    <s v="Formule Intégrale (appareils_mobiles_integrale) [part_appareils_mobiles]"/>
    <s v="Mon Assurance Décès (assurance_deces) [part_deces]"/>
    <s v="Formule Intégrale (gav_integ) [part_accidents]"/>
    <s v=""/>
    <s v=""/>
    <s v=""/>
    <s v=""/>
    <s v=""/>
    <s v=""/>
    <x v="1"/>
    <n v="4"/>
    <s v="logement"/>
    <s v="appareils_mobiles"/>
    <s v="deces"/>
    <x v="91"/>
    <x v="3"/>
  </r>
  <r>
    <x v="17"/>
    <s v="K005913"/>
    <s v="00000100301854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656"/>
    <s v="00000062628372"/>
    <s v="INTEGRALE FORFAIT+ (integrale_forfait) [pro_dds]"/>
    <s v=""/>
    <s v=""/>
    <s v=""/>
    <s v=""/>
    <s v=""/>
    <s v=""/>
    <s v=""/>
    <s v=""/>
    <s v=""/>
    <x v="0"/>
    <n v="1"/>
    <s v=""/>
    <s v=""/>
    <s v=""/>
    <x v="0"/>
    <x v="0"/>
  </r>
  <r>
    <x v="17"/>
    <s v="K008891"/>
    <s v="000000622258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8971"/>
    <s v="0000000305131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7"/>
    <s v="K005987"/>
    <s v="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7"/>
    <s v="K003304"/>
    <s v="0000000975120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7"/>
    <s v="K008387"/>
    <s v="0000006830299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7"/>
    <s v="K006513"/>
    <s v="00000100234645"/>
    <s v="Formule Initiale (gav_init) [part_accidents]"/>
    <s v="Formule Locataire initiale (locataire_initiale) [part_logement]"/>
    <s v="TOUS RISQUES - Initiale (tt_risques_initial) [part_vehicules]"/>
    <s v=""/>
    <s v=""/>
    <s v=""/>
    <s v=""/>
    <s v=""/>
    <s v=""/>
    <s v=""/>
    <x v="1"/>
    <n v="3"/>
    <s v="accidents"/>
    <s v="logement"/>
    <s v="vehicules"/>
    <x v="10"/>
    <x v="3"/>
  </r>
  <r>
    <x v="17"/>
    <s v="K004415"/>
    <s v="000000674100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7324"/>
    <s v="0000006588834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3806"/>
    <s v="0000000805106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7912"/>
    <s v="00000068653689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711"/>
    <s v="000001001585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8827"/>
    <s v="0000010037155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7308"/>
    <s v="00000002650150"/>
    <s v="Assurance Obsèques pour un capital de 3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7"/>
    <s v="K003348"/>
    <s v="00000044517092"/>
    <s v="Pleins droits (pleins_droits) [agri_litiges]"/>
    <s v=""/>
    <s v=""/>
    <s v=""/>
    <s v=""/>
    <s v=""/>
    <s v=""/>
    <s v=""/>
    <s v=""/>
    <s v=""/>
    <x v="0"/>
    <n v="1"/>
    <s v=""/>
    <s v=""/>
    <s v=""/>
    <x v="0"/>
    <x v="0"/>
  </r>
  <r>
    <x v="17"/>
    <s v="K008275"/>
    <s v="0000000841206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3239"/>
    <s v="0000000767621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64"/>
    <s v="0000006390444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891"/>
    <s v="000000687653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6515"/>
    <s v="00000100223972"/>
    <s v="TOUS RISQUES - Initiale (tt_risques_initial) [part_vehicules]"/>
    <s v="Formule Locataire initiale (locataire_initiale) [part_logement]"/>
    <s v="Pleins droits (pleins_droits) [part_litiges]"/>
    <s v=""/>
    <s v=""/>
    <s v=""/>
    <s v=""/>
    <s v=""/>
    <s v=""/>
    <s v=""/>
    <x v="1"/>
    <n v="3"/>
    <s v="vehicules"/>
    <s v="logement"/>
    <s v="litiges"/>
    <x v="19"/>
    <x v="3"/>
  </r>
  <r>
    <x v="17"/>
    <s v="K007775"/>
    <s v="00000100410162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785"/>
    <s v="0000000788429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390"/>
    <s v="00000003171248"/>
    <s v="Formule Initiale (gav_init) [part_accidents]"/>
    <s v="Formule Initiale (appareils_mobiles_initiale) [part_appareils_mobiles]"/>
    <s v=""/>
    <s v=""/>
    <s v=""/>
    <s v=""/>
    <s v=""/>
    <s v=""/>
    <s v=""/>
    <s v=""/>
    <x v="1"/>
    <n v="2"/>
    <s v="accidents"/>
    <s v="appareils_mobiles"/>
    <s v=""/>
    <x v="92"/>
    <x v="2"/>
  </r>
  <r>
    <x v="17"/>
    <s v="K006200"/>
    <s v="0000000633269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7991"/>
    <s v="00000066228310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7909"/>
    <s v="00000100395162"/>
    <s v="Propriétaire Occupant - Intégrale (prop_o_integrale) [pro_logement]"/>
    <s v="Formule Intégrale (gav_integ) [pro_accidentsvie]"/>
    <s v="TOUS RISQUES - Initiale (tt_risques_initial) [pro_vehicules]"/>
    <s v=""/>
    <s v=""/>
    <s v=""/>
    <s v=""/>
    <s v=""/>
    <s v=""/>
    <s v=""/>
    <x v="0"/>
    <n v="3"/>
    <s v=""/>
    <s v=""/>
    <s v=""/>
    <x v="0"/>
    <x v="0"/>
  </r>
  <r>
    <x v="17"/>
    <s v="K00344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936"/>
    <s v="0000010030589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7"/>
    <s v="K003402"/>
    <s v="0000010008650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402"/>
    <s v="00000100086508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7"/>
    <s v="K004173"/>
    <s v="00000100086510"/>
    <s v="Propriétaire Occupant - Intégrale (prop_o_integrale) [part_logement]"/>
    <s v="Formule Initiale (gav_init) [part_accidents]"/>
    <s v="Pleins droits (pleins_droits) [part_litiges]"/>
    <s v=""/>
    <s v=""/>
    <s v=""/>
    <s v=""/>
    <s v=""/>
    <s v=""/>
    <s v=""/>
    <x v="1"/>
    <n v="3"/>
    <s v="logement"/>
    <s v="accidents"/>
    <s v="litiges"/>
    <x v="26"/>
    <x v="3"/>
  </r>
  <r>
    <x v="17"/>
    <s v="K008078"/>
    <s v="0000000285792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286"/>
    <s v=""/>
    <s v="Propriétaire Occupant - Intégrale (prop_o_integrale) [pro_logement]"/>
    <s v="Mon Assurance Décès (assurance_deces) [pro_deces]"/>
    <s v="Complémentaire santé collective - Offre Dispositions Santé (Approche Conseil) (pro_protection_dispositions_sante) [pro_protection]"/>
    <s v="Protection revenus PRO Optimum (protection_revenus_pro_optimum_palier_365) [pro_accidents]"/>
    <s v=""/>
    <s v=""/>
    <s v=""/>
    <s v=""/>
    <s v=""/>
    <s v=""/>
    <x v="0"/>
    <n v="4"/>
    <s v=""/>
    <s v=""/>
    <s v=""/>
    <x v="0"/>
    <x v="0"/>
  </r>
  <r>
    <x v="17"/>
    <s v="K003749"/>
    <s v="00000004766440"/>
    <s v="Propriétaire Occupant - Intégrale (prop_o_integrale) [part_logement]"/>
    <s v="TOUS RISQUES - Initiale (tt_risques_initial) [part_vehicules]"/>
    <s v="Formule Initiale (appareils_mobiles_initiale) [part_appareils_mobiles]"/>
    <s v=""/>
    <s v=""/>
    <s v=""/>
    <s v=""/>
    <s v=""/>
    <s v=""/>
    <s v=""/>
    <x v="1"/>
    <n v="3"/>
    <s v="logement"/>
    <s v="vehicules"/>
    <s v="appareils_mobiles"/>
    <x v="17"/>
    <x v="3"/>
  </r>
  <r>
    <x v="17"/>
    <s v="K006357"/>
    <s v="0000000730266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8487"/>
    <s v="0000006569435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51"/>
    <s v="0000005507286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576"/>
    <s v="0000005511375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39"/>
    <s v="0000005565557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47"/>
    <s v="0000005506392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629"/>
    <s v="0000005571815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7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505"/>
    <s v="0000005602105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219"/>
    <s v="0000005516436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265"/>
    <s v="0000005558496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55"/>
    <s v="0000005603264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62"/>
    <s v="0000001336132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09"/>
    <s v="0000001313885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951"/>
    <s v="0000005603232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083"/>
    <s v="0000005584498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265"/>
    <s v="0000005558496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25981"/>
    <s v="0000005561520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780"/>
    <s v="0000005520960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09"/>
    <s v="0000001313885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068"/>
    <s v="0000001305404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39"/>
    <s v="0000001305557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17"/>
    <s v="0000005558883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51"/>
    <s v="0000005580364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51"/>
    <s v="0000005520683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65"/>
    <s v="0000001351591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12"/>
    <s v="0000001351674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24"/>
    <s v="0000005569239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218"/>
    <s v="0000001304939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83"/>
    <s v="0000001328414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23"/>
    <s v="0000001332568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74"/>
    <s v="0000005603579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40"/>
    <s v="0000001346117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73"/>
    <s v="0000001312707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94"/>
    <s v="0000001326706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98"/>
    <s v="0000005591733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00"/>
    <s v="0000005515567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11"/>
    <s v="0000005504512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10"/>
    <s v="0000005527598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083"/>
    <s v="0000005584498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201"/>
    <s v="0000001309064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71"/>
    <s v="0000005596783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62"/>
    <s v="0000005532187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288"/>
    <s v="0000005594822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44"/>
    <s v="0000001324296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951"/>
    <s v="0000005583861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03"/>
    <s v="0000001700508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084"/>
    <s v="0000001329478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702"/>
    <s v="0000005565971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360"/>
    <s v="0000001340526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81"/>
    <s v="0000001339150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68"/>
    <s v="0000005519639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72"/>
    <s v="0000001342614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27"/>
    <s v="0000005510724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52"/>
    <s v="0000005601940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62"/>
    <s v="0000005576651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76"/>
    <s v="0000005512838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00"/>
    <s v="0000005561568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65"/>
    <s v="0000005503500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21"/>
    <s v="0000005528100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219"/>
    <s v="0000005510277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01"/>
    <s v="0000001311212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951"/>
    <s v="0000005514953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88"/>
    <s v="0000005575611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52"/>
    <s v="0000005601940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048"/>
    <s v="0000001356153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077"/>
    <s v="0000005509935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91"/>
    <s v="0000001309616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22"/>
    <s v="0000005516172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14"/>
    <s v="0000001317225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60"/>
    <s v="0000005585598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505"/>
    <s v="0000005533258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581"/>
    <s v="0000005533258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55"/>
    <s v="0000001339370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71"/>
    <s v="0000005584590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360"/>
    <s v="0000005508203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538"/>
    <s v="0000001305486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62"/>
    <s v="0000005508420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55"/>
    <s v="0000001316676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185"/>
    <s v="0000001335173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14"/>
    <s v="0000005522847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48"/>
    <s v="0000001320730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32"/>
    <s v="0000001326594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16"/>
    <s v="0000005528529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10"/>
    <s v="0000001353352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576"/>
    <s v="0000001352338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43"/>
    <s v="0000005535156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99"/>
    <s v="0000005522474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75"/>
    <s v="0000001324936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136"/>
    <s v="0000005573496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23"/>
    <s v="0000001319174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951"/>
    <s v="0000001346203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273"/>
    <s v="0000005504302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89"/>
    <s v="0000005522781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27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258"/>
    <s v="0000005503653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219"/>
    <s v="0000001301781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57860"/>
    <s v="0000005552436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7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23460"/>
    <s v="0000001354335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51"/>
    <s v="0000001336643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597"/>
    <s v="0000001332739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27"/>
    <s v="0000005515507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87"/>
    <s v="0000005583458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084"/>
    <s v="0000001324778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86"/>
    <s v="0000001330442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048"/>
    <s v="0000005570014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83"/>
    <s v="0000001339495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65"/>
    <s v="0000001327857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03"/>
    <s v="0000001700508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71"/>
    <s v="0000005510480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01"/>
    <s v="0000001347456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307"/>
    <s v="0000001341084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62"/>
    <s v="0000005510480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245"/>
    <s v="0000005520932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76"/>
    <s v="0000001319389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23"/>
    <s v="0000005507455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925"/>
    <s v="0000001324036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75"/>
    <s v="0000005589947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381"/>
    <s v="0000001320359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16"/>
    <s v="0000001329883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49"/>
    <s v="0000001333884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55"/>
    <s v="0000005528919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951"/>
    <s v="0000001350163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967"/>
    <s v="0000005505779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39"/>
    <s v="0000005603088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11"/>
    <s v="0000005514509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85"/>
    <s v="0000001315918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925"/>
    <s v="0000001323157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288"/>
    <s v="0000001301785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12"/>
    <s v="0000001351674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702"/>
    <s v="0000005552323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50"/>
    <s v="0000001310267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048"/>
    <s v="000000560363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79"/>
    <s v="0000001331295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05"/>
    <s v="0000005584582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06"/>
    <s v="0000005603506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538"/>
    <s v="0000001320845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048"/>
    <s v="0000005519349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30"/>
    <s v="0000005507309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74"/>
    <s v="0000005521397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258"/>
    <s v="0000005566530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925"/>
    <s v="0000005516802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37"/>
    <s v="0000005557666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25755"/>
    <s v="0000001347545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78"/>
    <s v="0000005539595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32"/>
    <s v="0000005558496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876"/>
    <s v="0000001352105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52"/>
    <s v="0000001313329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219"/>
    <s v="0000005596165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62"/>
    <s v="0000005603511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51"/>
    <s v="0000005589590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72"/>
    <s v="0000001337851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12"/>
    <s v="0000001320293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14"/>
    <s v="0000001336702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75"/>
    <s v="0000005598297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98"/>
    <s v="0000001346880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349"/>
    <s v="0000005529990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85"/>
    <s v="0000001312823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03"/>
    <s v="0000001700508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214"/>
    <s v="0000005534944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048"/>
    <s v="0000005505221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360"/>
    <s v="0000001340526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40"/>
    <s v="0000001315995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525"/>
    <s v="0000001321918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78"/>
    <s v="0000001324575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87393"/>
    <s v="0000001357095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76"/>
    <s v="0000001314685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52"/>
    <s v="0000001321914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951"/>
    <s v="0000001308607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846"/>
    <s v="0000001338140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50"/>
    <s v="0000001335179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73"/>
    <s v="0000001302109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23"/>
    <s v="0000001322609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78"/>
    <s v="0000001324575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85"/>
    <s v="0000005532344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300"/>
    <s v="0000005516452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252"/>
    <s v="0000005576747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89"/>
    <s v="0000001326869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93"/>
    <s v="0000005603708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16"/>
    <s v="0000005528529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30"/>
    <s v="0000005515657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843"/>
    <s v="0000001324920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598"/>
    <s v="0000005553228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134"/>
    <s v="0000005588132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048"/>
    <s v="0000001313653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106"/>
    <s v="0000001349853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12"/>
    <s v="0000001351674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62"/>
    <s v="0000005525377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71"/>
    <s v="0000005582398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505"/>
    <s v="0000005603024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16"/>
    <s v="0000001350560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50"/>
    <s v="0000001310275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54"/>
    <s v="0000001351715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951"/>
    <s v="0000001350163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967"/>
    <s v="0000001312108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885"/>
    <s v="000000560284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29"/>
    <s v="0000005575951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55"/>
    <s v="0000001341587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96"/>
    <s v="0000001345856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27"/>
    <s v="0000001332467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202"/>
    <s v="0000005600344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08"/>
    <s v="0000005513402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49"/>
    <s v="0000005603798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58670"/>
    <s v="0000001353562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780"/>
    <s v="0000001316605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51"/>
    <s v="0000001325860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91165"/>
    <s v="0000005513150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381"/>
    <s v="0000001320350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86"/>
    <s v="0000005569884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91873"/>
    <s v="0000001341139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845"/>
    <s v="0000001700631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850"/>
    <s v="0000001340482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73"/>
    <s v="0000001312707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54"/>
    <s v="0000001312707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60"/>
    <s v="000000131850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88"/>
    <s v="0000001318736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702"/>
    <s v="0000001333475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20"/>
    <s v="0000005500041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60"/>
    <s v="0000001306872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47"/>
    <s v="0000001340312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12"/>
    <s v="0000001351099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16"/>
    <s v="0000001334552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10"/>
    <s v="0000001347302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85071"/>
    <s v="0000001301773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27"/>
    <s v="0000005592494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52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27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251"/>
    <s v="0000001314900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65"/>
    <s v="0000001343091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30"/>
    <s v="0000001339797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307"/>
    <s v="0000001335577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855"/>
    <s v="0000005586358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208"/>
    <s v="0000001308840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615"/>
    <s v="0000001345265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184"/>
    <s v="0000001303565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093"/>
    <s v="0000005576919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12"/>
    <s v="0000005502750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905"/>
    <s v="0000005576929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98"/>
    <s v="0000001316468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83"/>
    <s v="0000001346408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85"/>
    <s v="0000001346967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17"/>
    <s v="0000005554084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74"/>
    <s v="0000001335262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76"/>
    <s v="0000001339693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23460"/>
    <s v="0000005566505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16"/>
    <s v="0000001331832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850"/>
    <s v="0000001320997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85071"/>
    <s v="0000005517057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942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10"/>
    <s v="0000001306700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65"/>
    <s v="0000001326389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982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46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81"/>
    <s v="0000001342594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52"/>
    <s v="0000005556884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24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87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283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64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849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077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18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942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56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482"/>
    <s v="0000005585509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85071"/>
    <s v="0000005524118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849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20"/>
    <s v="0000001317332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848"/>
    <s v="0000001311518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44"/>
    <s v="0000001300031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43"/>
    <s v="0000001346620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57860"/>
    <s v="0000005502198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61"/>
    <s v="0000001346933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91"/>
    <s v="0000005505584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317"/>
    <s v="0000005512861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967"/>
    <s v="0000001334999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855"/>
    <s v="0000005586358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75"/>
    <s v="0000001310920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885"/>
    <s v="0000005601138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89"/>
    <s v="0000001340069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11"/>
    <s v="0000001305078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038"/>
    <s v="0000005591827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30"/>
    <s v="0000001315758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597"/>
    <s v="0000001346574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00"/>
    <s v="0000001304048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00"/>
    <s v="0000001304048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00"/>
    <s v="0000001304048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00"/>
    <s v="0000001304048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88"/>
    <s v="0000005593301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598"/>
    <s v="0000005591325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202"/>
    <s v="0000005602109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60"/>
    <s v="0000001328952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08"/>
    <s v="0000005581932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64"/>
    <s v="0000001302445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06"/>
    <s v="0000005596801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22"/>
    <s v="0000005600136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39"/>
    <s v="0000001700350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60"/>
    <s v="0000001328952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18"/>
    <s v="0000001301907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12"/>
    <s v="0000005602414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802"/>
    <s v="0000005568595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219"/>
    <s v="0000005519482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59"/>
    <s v="0000005588020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89"/>
    <s v="0000001352274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85"/>
    <s v="0000005584368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12"/>
    <s v="0000005602414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065"/>
    <s v="0000001336657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34"/>
    <s v="0000005512345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077"/>
    <s v="0000001342772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10"/>
    <s v="0000005522739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44"/>
    <s v="0000001320830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75"/>
    <s v="0000005592543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251"/>
    <s v="0000001329987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982"/>
    <s v="000000555688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702"/>
    <s v="0000005583855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11"/>
    <s v="0000001304143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88"/>
    <s v="0000005589593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307"/>
    <s v="0000001325733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219"/>
    <s v="0000005519482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465"/>
    <s v="0000001318455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349"/>
    <s v="0000005530064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16"/>
    <s v="0000005567759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843"/>
    <s v="0000001336537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62"/>
    <s v="0000001346282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065"/>
    <s v="0000001336423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019"/>
    <s v="0000001317154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52"/>
    <s v="0000001313329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44"/>
    <s v="0000001333979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288"/>
    <s v="0000005510645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22"/>
    <s v="0000005529180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175"/>
    <s v="0000001329103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57860"/>
    <s v="0000005520558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12"/>
    <s v="0000001320180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88"/>
    <s v="0000001305594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23"/>
    <s v="0000005595226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597"/>
    <s v="0000001327417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75"/>
    <s v="0000001305594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72"/>
    <s v="0000001301196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23460"/>
    <s v="0000001306834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202"/>
    <s v="000000130045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85"/>
    <s v="0000001337361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37"/>
    <s v="0000001328409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74"/>
    <s v="0000001348636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96"/>
    <s v="0000005573621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46"/>
    <s v="0000001325013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360"/>
    <s v="0000001321967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813"/>
    <s v="0000001310632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54"/>
    <s v="0000001308906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702"/>
    <s v="0000005603858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51"/>
    <s v="0000001325860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258"/>
    <s v="0000005564505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51"/>
    <s v="0000005527423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48"/>
    <s v="0000005583175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598"/>
    <s v="0000005516151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81"/>
    <s v="0000005599010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20"/>
    <s v="0000005598164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702"/>
    <s v="0000005529608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08"/>
    <s v="0000001320322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822"/>
    <s v="0000001314460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74"/>
    <s v="0000005581273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75"/>
    <s v="0000005570819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39"/>
    <s v="0000001304206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87393"/>
    <s v="0000001343296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850"/>
    <s v="0000005603367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68"/>
    <s v="0000001301942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74"/>
    <s v="0000001327665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951"/>
    <s v="0000001346203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048"/>
    <s v="0000005603096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22"/>
    <s v="0000005578308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843"/>
    <s v="0000001322147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85"/>
    <s v="0000005519759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89"/>
    <s v="0000001355911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57860"/>
    <s v="0000005523615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7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90818"/>
    <s v="0000005524372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06"/>
    <s v="0000001309478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03"/>
    <s v="0000005558902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98"/>
    <s v="0000001339032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65"/>
    <s v="0000001300745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93"/>
    <s v="0000005602717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05"/>
    <s v="0000005561746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40"/>
    <s v="0000001349149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48"/>
    <s v="0000005603037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23460"/>
    <s v="0000005535335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16"/>
    <s v="0000005586752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62"/>
    <s v="0000005532187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81"/>
    <s v="0000001305702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00"/>
    <s v="0000001357189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01"/>
    <s v="0000001301807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94"/>
    <s v="0000005506864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274"/>
    <s v="0000005587241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288"/>
    <s v="0000001331690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360"/>
    <s v="0000001314551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125"/>
    <s v="0000005603744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84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20"/>
    <s v="0000001339065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0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49"/>
    <s v="0000005602182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30"/>
    <s v="0000005532582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21"/>
    <s v="0000001324358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54"/>
    <s v="0000005502779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85071"/>
    <s v="0000001353432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63855"/>
    <s v="0000001316516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483"/>
    <s v="0000001337078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16"/>
    <s v="0000001348351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59"/>
    <s v="0000001344838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05"/>
    <s v="0000001346915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27"/>
    <s v="0000001306952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75"/>
    <s v="0000001315768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70122"/>
    <s v="0000005593998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72"/>
    <s v="0000005530482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376"/>
    <s v="0000005595116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252"/>
    <s v="0000001302058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03"/>
    <s v="0000001314316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14"/>
    <s v="0000001334822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74"/>
    <s v="0000001309536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2986"/>
    <s v="00000013170225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8"/>
    <s v="R570188"/>
    <s v="0000005603464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8"/>
    <s v="R569330"/>
    <s v="0000005576535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3265"/>
    <s v="0000005558496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10"/>
    <s v="00000013264032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69770"/>
    <s v="00000013157798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69998"/>
    <s v="0000005594910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855"/>
    <s v="0000001349124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576"/>
    <s v="000000130226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9787"/>
    <s v="0000005513702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64"/>
    <s v="0000001313817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16"/>
    <s v="00000013484187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70662"/>
    <s v="0000001333670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973"/>
    <s v="0000001328988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110"/>
    <s v="000000559168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471"/>
    <s v="0000001338554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70082"/>
    <s v="0000005557479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23"/>
    <s v="0000001355295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125"/>
    <s v="0000001316138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65"/>
    <s v="00000013552950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70303"/>
    <s v="00000013185683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70361"/>
    <s v="0000001346972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576"/>
    <s v="0000001335456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85071"/>
    <s v="000000551529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9770"/>
    <s v="00000013068486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4508"/>
    <s v="00000013224821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8"/>
    <s v="R569576"/>
    <s v="000000552119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70472"/>
    <s v="000000134498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9908"/>
    <s v="000000552023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8539"/>
    <s v="00000013528905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70649"/>
    <s v="0000001301321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8"/>
    <s v="R569123"/>
    <s v="00000055086797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9330"/>
    <s v="0000005515657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2525"/>
    <s v="00000055210391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63951"/>
    <s v="000000556993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8169"/>
    <s v="0000001339634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923"/>
    <s v="00000013149766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69327"/>
    <s v="0000005583875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67"/>
    <s v="0000001312470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084"/>
    <s v="0000005571522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8353"/>
    <s v="0000005603913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64288"/>
    <s v="0000001357101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3822"/>
    <s v="0000005506075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69775"/>
    <s v="0000005602619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3885"/>
    <s v="0000001353169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8674"/>
    <s v="0000005592549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85071"/>
    <s v="000000130579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208"/>
    <s v="000000134584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960"/>
    <s v="00000055895804"/>
    <s v="Vers l’Autonomie (6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8"/>
    <s v="R569510"/>
    <s v="00000056039226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4508"/>
    <s v="0000005522358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097"/>
    <s v="0000005583623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202"/>
    <s v="00000055858982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9650"/>
    <s v="0000001342693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076"/>
    <s v="0000001347876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908"/>
    <s v="0000005597628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9947"/>
    <s v="00000055713496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70354"/>
    <s v="0000001339835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4598"/>
    <s v="000000133644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151"/>
    <s v="00000013205076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9900"/>
    <s v="000000551701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8576"/>
    <s v="0000001350814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038"/>
    <s v="00000013508149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8"/>
    <s v="R568785"/>
    <s v="0000005509007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34"/>
    <s v="0000005581211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63846"/>
    <s v="0000005586144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69589"/>
    <s v="000000560111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70483"/>
    <s v="0000005591030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91487"/>
    <s v="00000013366064"/>
    <s v="Véhicules Professionnels - Tiers Intégrale (pro_tiers_integral) [agri_vehicules]"/>
    <s v=""/>
    <s v=""/>
    <s v=""/>
    <s v=""/>
    <s v=""/>
    <s v=""/>
    <s v=""/>
    <s v=""/>
    <s v=""/>
    <x v="0"/>
    <n v="1"/>
    <s v=""/>
    <s v=""/>
    <s v=""/>
    <x v="0"/>
    <x v="0"/>
  </r>
  <r>
    <x v="18"/>
    <s v="R562360"/>
    <s v="000000133624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998"/>
    <s v="0000005509409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03"/>
    <s v="0000005558209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606"/>
    <s v="000000559680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70371"/>
    <s v="00000056038806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62525"/>
    <s v="00000013421523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70538"/>
    <s v="0000001313060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73"/>
    <s v="0000005527806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71"/>
    <s v="0000001327238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8349"/>
    <s v="00000055881019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69327"/>
    <s v="0000005583875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483"/>
    <s v="0000005572151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90170"/>
    <s v="0000005558496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8"/>
    <s v="R563265"/>
    <s v="0000005584687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8"/>
    <s v="R568118"/>
    <s v="0000001309519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54"/>
    <s v="0000001334541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226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51"/>
    <s v="00000055945976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900"/>
    <s v="0000001344670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8809"/>
    <s v="00000013078347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457"/>
    <s v="0000001347381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69947"/>
    <s v="0000001356567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30"/>
    <s v="0000005501650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850"/>
    <s v="000000135656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9650"/>
    <s v="0000005600267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11"/>
    <s v="0000001311497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973"/>
    <s v="0000001313258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58670"/>
    <s v="000000557045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4566"/>
    <s v="00000013006543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8"/>
    <s v="R563702"/>
    <s v="00000055987649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69352"/>
    <s v="00000013236671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9447"/>
    <s v="00000056021718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821"/>
    <s v="0000001303124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848"/>
    <s v="0000005579829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600"/>
    <s v="0000001331385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462"/>
    <s v="0000001336132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329"/>
    <s v="00000013354402"/>
    <s v="Formule Locataire initiale (locataire_initi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18"/>
    <s v="R564598"/>
    <s v="0000005593870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9305"/>
    <s v="0000005582539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70371"/>
    <s v="0000001342895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8"/>
    <s v="R570385"/>
    <s v="0000005594496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81"/>
    <s v="0000005558381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70385"/>
    <s v="0000005594496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30"/>
    <s v="00000013355949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650"/>
    <s v="0000001342693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85071"/>
    <s v="0000001303014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8"/>
    <s v="R569936"/>
    <s v="0000005553710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8674"/>
    <s v="0000005521397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58670"/>
    <s v="0000001332790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317"/>
    <s v="0000001341652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589"/>
    <s v="0000005583936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901"/>
    <s v="000000551761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923"/>
    <s v="00000013132916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69155"/>
    <s v="00000013127310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70110"/>
    <s v="0000001317387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169"/>
    <s v="00000013028120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9770"/>
    <s v="0000005592255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8"/>
    <s v="R563642"/>
    <s v="0000001320543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47"/>
    <s v="00000017000554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420"/>
    <s v="0000005585832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93"/>
    <s v="00000055614962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9334"/>
    <s v="0000005500895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084"/>
    <s v="0000001336300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8"/>
    <s v="R562360"/>
    <s v="0000001314551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91059"/>
    <s v="0000001301747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048"/>
    <s v="0000005520436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70258"/>
    <s v="0000005586274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071"/>
    <s v="0000005600924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8"/>
    <s v="R569600"/>
    <s v="0000001348282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122"/>
    <s v="00000055757680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70303"/>
    <s v="000000559022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9998"/>
    <s v="0000005523912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3702"/>
    <s v="00000055522652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8785"/>
    <s v="0000001315157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775"/>
    <s v="0000005589982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70349"/>
    <s v="0000005602915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762"/>
    <s v="00000013008011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4266"/>
    <s v="0000001338677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91688"/>
    <s v="0000001302732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59"/>
    <s v="0000001315775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612"/>
    <s v="0000005523864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340"/>
    <s v="0000001313552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859"/>
    <s v="0000005598552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135"/>
    <s v="00000055798283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91059"/>
    <s v="00000055606239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64598"/>
    <s v="0000005516247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91"/>
    <s v="000000551116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2986"/>
    <s v="00000055657173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8"/>
    <s v="R568349"/>
    <s v="0000005564924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36"/>
    <s v="0000001313187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9330"/>
    <s v="0000001328810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360"/>
    <s v="0000001321223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2229"/>
    <s v="0000001301737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05"/>
    <s v="00000055101899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3951"/>
    <s v="0000001315114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2986"/>
    <s v="0000005565717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8"/>
    <s v="R570334"/>
    <s v="0000001357065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85071"/>
    <s v="00000055841260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63184"/>
    <s v="0000001353992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307"/>
    <s v="0000005571705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38"/>
    <s v="00000013126867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18"/>
    <s v="R569151"/>
    <s v="0000005553879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9111"/>
    <s v="0000001321311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329"/>
    <s v="00000013032378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8"/>
    <s v="R568760"/>
    <s v="0000001306351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91059"/>
    <s v="0000005576965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91748"/>
    <s v="00000055657173"/>
    <s v="Vers l’Autonomie (6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8"/>
    <s v="R562890"/>
    <s v="0000005552305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91"/>
    <s v="0000001352476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82"/>
    <s v="00000055971124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70612"/>
    <s v="0000001353559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468"/>
    <s v="0000005590613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803"/>
    <s v="0000001331019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038"/>
    <s v="00000013294725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18"/>
    <s v="R569093"/>
    <s v="0000005576919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752"/>
    <s v="000000553812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8674"/>
    <s v="0000001340354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066"/>
    <s v="0000005552636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30"/>
    <s v="00000013137149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8785"/>
    <s v="00000013466275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8"/>
    <s v="R570340"/>
    <s v="0000001313869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4566"/>
    <s v="00000013416209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68971"/>
    <s v="0000001343131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888"/>
    <s v="00000055072410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901"/>
    <s v="0000005515618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68"/>
    <s v="00000055986529"/>
    <s v="INITIALE (initiale) [part_sante]"/>
    <s v="Assurance Obsèques pour un capital de 4000€ (garantie_obseques) [part_obseques]"/>
    <s v=""/>
    <s v=""/>
    <s v=""/>
    <s v=""/>
    <s v=""/>
    <s v=""/>
    <s v=""/>
    <s v=""/>
    <x v="1"/>
    <n v="2"/>
    <s v="sante"/>
    <s v="obseques"/>
    <s v=""/>
    <x v="52"/>
    <x v="2"/>
  </r>
  <r>
    <x v="18"/>
    <s v="R569611"/>
    <s v="0000005603237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068"/>
    <s v="0000001303671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850"/>
    <s v="0000005507111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8809"/>
    <s v="00000013173792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9565"/>
    <s v="0000005511702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510"/>
    <s v="00000013314743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70462"/>
    <s v="00000013421088"/>
    <s v="Assurance Obsèques pour un capital de 4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3951"/>
    <s v="0000001315114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68"/>
    <s v="0000005507223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8"/>
    <s v="R585071"/>
    <s v="0000001306034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4967"/>
    <s v="00000013524518"/>
    <s v="Assurance Obsèques pour un capital de 2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681"/>
    <s v="0000001342594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123"/>
    <s v="0000001322230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70360"/>
    <s v="0000001314011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8"/>
    <s v="R569191"/>
    <s v="000000133950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096"/>
    <s v="0000005560024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8752"/>
    <s v="00000013260896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8"/>
    <s v="R568349"/>
    <s v="00000055649242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8"/>
    <s v="R568768"/>
    <s v="0000005570965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651"/>
    <s v="0000001320097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612"/>
    <s v="0000001351099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69155"/>
    <s v="0000001316333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589"/>
    <s v="0000001351319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330"/>
    <s v="00000013310754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8816"/>
    <s v="00000013460672"/>
    <s v="Assurance Obsèques pour un capital de 7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4520"/>
    <s v="00000013089853"/>
    <s v="Propriétaire Occupant - Intégrale (prop_o_integrale) [part_logement]"/>
    <s v="Pleins droits (pleins_droits) [part_litiges]"/>
    <s v="EKO (tiers_initial) [part_vehicules]"/>
    <s v="INTEGRALE (integrale) [part_sante]"/>
    <s v=""/>
    <s v=""/>
    <s v=""/>
    <s v=""/>
    <s v=""/>
    <s v=""/>
    <x v="1"/>
    <n v="4"/>
    <s v="logement"/>
    <s v="litiges"/>
    <s v="vehicules"/>
    <x v="19"/>
    <x v="3"/>
  </r>
  <r>
    <x v="18"/>
    <s v="R570340"/>
    <s v="0000001350182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383"/>
    <s v="00000055858995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70462"/>
    <s v="000000134245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9936"/>
    <s v="0000005556313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38"/>
    <s v="00000013293347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3458"/>
    <s v="00000013360508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64254"/>
    <s v="00000055772177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8"/>
    <s v="R569510"/>
    <s v="0000005560735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70378"/>
    <s v="0000001316413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065"/>
    <s v="0000005564670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258"/>
    <s v="00000013408166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8"/>
    <s v="R569775"/>
    <s v="0000005604013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70082"/>
    <s v="0000005532661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048"/>
    <s v="000000134081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3184"/>
    <s v="0000001305139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3038"/>
    <s v="00000055083358"/>
    <s v="INTEGRALE (integrale) [pro_dds]"/>
    <s v=""/>
    <s v=""/>
    <s v=""/>
    <s v=""/>
    <s v=""/>
    <s v=""/>
    <s v=""/>
    <s v=""/>
    <s v=""/>
    <x v="0"/>
    <n v="1"/>
    <s v=""/>
    <s v=""/>
    <s v=""/>
    <x v="0"/>
    <x v="0"/>
  </r>
  <r>
    <x v="18"/>
    <s v="R570483"/>
    <s v="0000001323101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90170"/>
    <s v="0000005558496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62"/>
    <s v="0000005573176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8068"/>
    <s v="0000005522145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8"/>
    <s v="R563702"/>
    <s v="00000055838555"/>
    <s v="Formule Locataire intégrale (locataire_integrale) [part_logement]"/>
    <s v="TIERS - Intégrale (tiers_integral) [part_vehicules]"/>
    <s v="Pleins droits (pleins_droits) [part_litiges]"/>
    <s v=""/>
    <s v=""/>
    <s v=""/>
    <s v=""/>
    <s v=""/>
    <s v=""/>
    <s v=""/>
    <x v="1"/>
    <n v="3"/>
    <s v="logement"/>
    <s v="vehicules"/>
    <s v="litiges"/>
    <x v="19"/>
    <x v="3"/>
  </r>
  <r>
    <x v="18"/>
    <s v="R570362"/>
    <s v="0000005573176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297"/>
    <s v="00000013491813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676"/>
    <s v="000000553154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70472"/>
    <s v="000000551153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3117"/>
    <s v="00000013186265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8"/>
    <s v="R569908"/>
    <s v="000000552144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8674"/>
    <s v="0000005509651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850"/>
    <s v="0000005507111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901"/>
    <s v="00000013474568"/>
    <s v="Formule Initiale (gav_init) [agri_accidentsvie]"/>
    <s v=""/>
    <s v=""/>
    <s v=""/>
    <s v=""/>
    <s v=""/>
    <s v=""/>
    <s v=""/>
    <s v=""/>
    <s v=""/>
    <x v="0"/>
    <n v="1"/>
    <s v=""/>
    <s v=""/>
    <s v=""/>
    <x v="0"/>
    <x v="0"/>
  </r>
  <r>
    <x v="18"/>
    <s v="R564307"/>
    <s v="00000055100428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8551"/>
    <s v="0000001328854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857"/>
    <s v="0000001340536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09"/>
    <s v="0000005509939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8681"/>
    <s v="0000001305913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305"/>
    <s v="00000013197259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2360"/>
    <s v="000000559919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9420"/>
    <s v="0000001330891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450"/>
    <s v="0000001332229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572"/>
    <s v="00000055358746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589"/>
    <s v="0000001344819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303"/>
    <s v="0000005512469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61"/>
    <s v="000000560235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2219"/>
    <s v="000000551580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4307"/>
    <s v="00000055568539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4267"/>
    <s v="0000005579970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91059"/>
    <s v="00000055984551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18"/>
    <s v="R569901"/>
    <s v="000000133844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3855"/>
    <s v="000000134294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8752"/>
    <s v="00000055021635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8"/>
    <s v="R591873"/>
    <s v="0000005596743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4868"/>
    <s v="0000001345328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70538"/>
    <s v="0000001341296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589"/>
    <s v="0000001336246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90170"/>
    <s v="0000005558496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565"/>
    <s v="0000001309122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9214"/>
    <s v="0000001336218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4084"/>
    <s v="0000001304840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8263"/>
    <s v="0000005603959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775"/>
    <s v="00000013115099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8"/>
    <s v="R568539"/>
    <s v="00000013042063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69608"/>
    <s v="000000556172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9901"/>
    <s v="0000001353106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110"/>
    <s v="0000005596743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4530"/>
    <s v="00000056040454"/>
    <s v="Multirisque Professionnelle : sans local (pro_sans_locaux) [pro_locaux]"/>
    <s v=""/>
    <s v=""/>
    <s v=""/>
    <s v=""/>
    <s v=""/>
    <s v=""/>
    <s v=""/>
    <s v=""/>
    <s v=""/>
    <x v="0"/>
    <n v="1"/>
    <s v=""/>
    <s v=""/>
    <s v=""/>
    <x v="0"/>
    <x v="0"/>
  </r>
  <r>
    <x v="18"/>
    <s v="R570236"/>
    <s v="0000001337310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8"/>
    <s v="R568349"/>
    <s v="00000055300649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8"/>
    <s v="R569574"/>
    <s v="0000001318669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083"/>
    <s v="0000005513230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8674"/>
    <s v="00000056017667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4136"/>
    <s v="00000055710388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18"/>
    <s v="R569901"/>
    <s v="0000001353439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2802"/>
    <s v="0000001314969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611"/>
    <s v="0000005553536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358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111"/>
    <s v="0000001323955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9430"/>
    <s v="00000013484219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8"/>
    <s v="R568821"/>
    <s v="00000013031183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649"/>
    <s v="0000001301317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14"/>
    <s v="000000555188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70538"/>
    <s v="0000005501925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164"/>
    <s v="00000013497978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8"/>
    <s v="R568574"/>
    <s v="0000005558496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352"/>
    <s v="00000017002560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191"/>
    <s v="00000013454053"/>
    <s v="Formule Locataire intégrale (locataire_integr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18"/>
    <s v="R564996"/>
    <s v="0000001334360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59"/>
    <s v="000000550398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8317"/>
    <s v="000000556028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2219"/>
    <s v="0000005604055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4267"/>
    <s v="00000056036692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90499"/>
    <s v="00000013528362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8"/>
    <s v="R568195"/>
    <s v="00000013329869"/>
    <s v="INTEGRALE (integrale) [pro_dds]"/>
    <s v=""/>
    <s v=""/>
    <s v=""/>
    <s v=""/>
    <s v=""/>
    <s v=""/>
    <s v=""/>
    <s v=""/>
    <s v=""/>
    <x v="0"/>
    <n v="1"/>
    <s v=""/>
    <s v=""/>
    <s v=""/>
    <x v="0"/>
    <x v="0"/>
  </r>
  <r>
    <x v="18"/>
    <s v="R569065"/>
    <s v="0000001325450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30"/>
    <s v="0000005571651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69651"/>
    <s v="0000001332629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8612"/>
    <s v="0000005506900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91165"/>
    <s v="0000005513150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3969"/>
    <s v="0000005579358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69327"/>
    <s v="000000550455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3615"/>
    <s v="0000005524183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70349"/>
    <s v="00000056033478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91059"/>
    <s v="0000001301747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8"/>
    <s v="R569202"/>
    <s v="00000013272653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3184"/>
    <s v="0000001347671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070"/>
    <s v="00000013139761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8"/>
    <s v="R569464"/>
    <s v="0000001307356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868"/>
    <s v="0000001353277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798"/>
    <s v="0000001347048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900"/>
    <s v="0000001344670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998"/>
    <s v="000000553916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760"/>
    <s v="0000001314407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30"/>
    <s v="0000005603625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9973"/>
    <s v="00000013138442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752"/>
    <s v="0000001309466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789"/>
    <s v="0000005537622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960"/>
    <s v="00000013301733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70188"/>
    <s v="00000055872237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947"/>
    <s v="0000001324824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9334"/>
    <s v="0000005569144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549"/>
    <s v="00000055059269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18"/>
    <s v="R568785"/>
    <s v="0000001316737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8"/>
    <s v="R569900"/>
    <s v="0000001350715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900"/>
    <s v="0000001350715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539"/>
    <s v="00000013242131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8"/>
    <s v="R562317"/>
    <s v="000000557262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3615"/>
    <s v="000000559893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70349"/>
    <s v="00000055921351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8"/>
    <s v="R568674"/>
    <s v="0000005589839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813"/>
    <s v="0000001333212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03"/>
    <s v="00000055584963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8"/>
    <s v="R568514"/>
    <s v="00000013489348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8"/>
    <s v="R569648"/>
    <s v="000000133709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90833"/>
    <s v="00000013320267"/>
    <s v="Formule Initiale (appareils_mobiles_initiale) [agri_appareils_mobiles]"/>
    <s v=""/>
    <s v=""/>
    <s v=""/>
    <s v=""/>
    <s v=""/>
    <s v=""/>
    <s v=""/>
    <s v=""/>
    <s v=""/>
    <x v="0"/>
    <n v="1"/>
    <s v=""/>
    <s v=""/>
    <s v=""/>
    <x v="0"/>
    <x v="0"/>
  </r>
  <r>
    <x v="18"/>
    <s v="R568317"/>
    <s v="000000130607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68195"/>
    <s v="0000005600094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68778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8"/>
    <s v="R568816"/>
    <s v="00000013272873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18"/>
    <s v="R569770"/>
    <s v="000000553661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8"/>
    <s v="R570313"/>
    <s v="0000005596571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44"/>
    <s v="0000001320690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393"/>
    <s v="0000005518348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8674"/>
    <s v="0000001326550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450"/>
    <s v="00000013119816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85071"/>
    <s v="0000001305728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775"/>
    <s v="00000013052299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90838"/>
    <s v="0000001329329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327"/>
    <s v="0000005596714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70122"/>
    <s v="00000055620219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651"/>
    <s v="00000013258607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612"/>
    <s v="0000001309216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857"/>
    <s v="0000001336172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681"/>
    <s v="0000005593928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8274"/>
    <s v="0000005595347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8"/>
    <s v="R562261"/>
    <s v="00000055047631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854"/>
    <s v="0000000161297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6"/>
    <s v="0000004844651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8"/>
    <s v="0000001032675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02"/>
    <s v="0000004877349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95"/>
    <s v="0000010000336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13"/>
    <s v="0000000000548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17"/>
    <s v="0000002501649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3020"/>
    <s v="0000010004434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028"/>
    <s v="0000000094209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6"/>
    <s v="0000000094209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17"/>
    <s v="0000004844343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23"/>
    <s v="0000000130095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57"/>
    <s v="0000010004446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14"/>
    <s v="0000010005532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1"/>
    <s v="0000000105022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6"/>
    <s v="0000004915590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6"/>
    <s v="0000004983080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90"/>
    <s v="0000010009414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80"/>
    <s v="0000010009710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6"/>
    <s v="0000004803171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3"/>
    <s v="0000004967626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304"/>
    <s v="0000010003954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47"/>
    <s v="0000004948143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42"/>
    <s v="0000004967246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4"/>
    <s v="0000010005555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47"/>
    <s v="0000010001512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6"/>
    <s v="0000000003518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02"/>
    <s v="0000000172215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57"/>
    <s v="0000001030339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2"/>
    <s v="0000001031004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13"/>
    <s v="0000000133727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1"/>
    <s v="0000000123435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40"/>
    <s v="0000010007995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49"/>
    <s v="0000010009557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14"/>
    <s v="0000009017260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3"/>
    <s v="0000001123314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28"/>
    <s v="0000009017799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98"/>
    <s v="0000001501248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6"/>
    <s v="0000004914539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170"/>
    <s v="0000004939086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8"/>
    <s v="0000010007571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02"/>
    <s v="0000000024608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17"/>
    <s v="0000001032627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6"/>
    <s v="0000000188772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272"/>
    <s v="0000004924986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07"/>
    <s v="0000002700876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304"/>
    <s v="0000010010084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9"/>
    <s v="0000000303593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0"/>
    <s v="0000004892741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54"/>
    <s v="0000004941866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90"/>
    <s v="0000004973759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95"/>
    <s v="0000000302852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91"/>
    <s v="0000010003360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7"/>
    <s v="0000010001474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9"/>
    <s v="0000000042756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98"/>
    <s v="0000000132435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4"/>
    <s v="0000010010033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13"/>
    <s v="0000000072736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57"/>
    <s v="0000004936823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170"/>
    <s v="0000004896831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7"/>
    <s v="0000010005496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80"/>
    <s v="0000000000230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6"/>
    <s v="0000010002794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6"/>
    <s v="0000004879980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1"/>
    <s v="0000000037465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6"/>
    <s v="0000000216516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54"/>
    <s v="0000000120804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38"/>
    <s v="0000000153065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034"/>
    <s v="0000004971421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324"/>
    <s v="0000004940900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47"/>
    <s v="0000010009945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2"/>
    <s v="0000000059613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272"/>
    <s v="0000000033426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7"/>
    <s v="0000004854048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1"/>
    <s v="0000004925685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17"/>
    <s v="0000010003901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324"/>
    <s v="0000010001817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28"/>
    <s v="0000004866363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42"/>
    <s v="0000004856332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9"/>
    <s v="0000004869561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6"/>
    <s v="0000000164063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311"/>
    <s v="0000009022506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13"/>
    <s v="0000004807624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95"/>
    <s v="0000000122847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90"/>
    <s v="0000009022506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02"/>
    <s v="0000000191135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57"/>
    <s v="0000010006893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0"/>
    <s v="0000009012262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6"/>
    <s v="0000000210304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1"/>
    <s v="0000010009089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8"/>
    <s v="0000004845980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38"/>
    <s v="0000005001427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28"/>
    <s v="0000004976932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42"/>
    <s v="0000000202824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17"/>
    <s v="0000000202310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7"/>
    <s v="0000004982613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9"/>
    <s v="0000004810255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304"/>
    <s v="0000010007822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98"/>
    <s v="0000000002627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54"/>
    <s v="0000010010090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1"/>
    <s v="0000000220034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6"/>
    <s v="0000010010091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7"/>
    <s v="0000000067600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17"/>
    <s v="0000010001051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89"/>
    <s v="0000001701494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3"/>
    <s v="0000000135025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1"/>
    <s v="0000004925685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4"/>
    <s v="0000000802018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6"/>
    <s v="0000010003463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16"/>
    <s v="0000000183238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2"/>
    <s v="0000010010091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307"/>
    <s v="0000004932142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76"/>
    <s v="0000010008918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84"/>
    <s v="0000010008745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7"/>
    <s v="0000001302122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07"/>
    <s v="0000000068393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034"/>
    <s v="0000010007120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57"/>
    <s v="0000010010053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91"/>
    <s v="0000010007839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13"/>
    <s v="0000000108913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307"/>
    <s v="0000004887421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17"/>
    <s v="0000010001487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1"/>
    <s v="0000010003633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1"/>
    <s v="0000000098094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7"/>
    <s v="0000004818976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170"/>
    <s v="0000004854730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47"/>
    <s v="0000010008756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07"/>
    <s v="0000000213535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34"/>
    <s v="0000000151811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486"/>
    <s v="0000000080550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1"/>
    <s v="0000001036404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80"/>
    <s v="0000004992840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4"/>
    <s v="0000000181078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40"/>
    <s v="0000004995612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272"/>
    <s v="0000002701413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20"/>
    <s v="0000010004913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459"/>
    <s v="0000004962780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3"/>
    <s v="0000010009347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9"/>
    <s v="0000004869561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6"/>
    <s v="0000004946373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3020"/>
    <s v="0000000206312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07"/>
    <s v="0000000000378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98"/>
    <s v="0000010010097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6"/>
    <s v="0000010010037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6"/>
    <s v="0000004848762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6"/>
    <s v="0000004851923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1"/>
    <s v="0000000201990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3020"/>
    <s v="0000004997971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272"/>
    <s v="0000000067773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9"/>
    <s v="0000010010097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6"/>
    <s v="0000010007440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16"/>
    <s v="0000001130027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07"/>
    <s v="0000009021472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1"/>
    <s v="0000000004555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98"/>
    <s v="0000004920238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38"/>
    <s v="0000004913310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28"/>
    <s v="0000002801536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76"/>
    <s v="0000000701759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4"/>
    <s v="0000010010062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1"/>
    <s v="0000000181202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9"/>
    <s v="0000000181202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170"/>
    <s v="0000000119599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9"/>
    <s v="0000010006517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54"/>
    <s v="0000000140392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6"/>
    <s v="0000004913915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228"/>
    <s v="0000010007962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7"/>
    <s v="0000010008046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20"/>
    <s v="0000000099106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9"/>
    <s v="0000000184056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01"/>
    <s v="0000010006051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02"/>
    <s v="0000003301449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43"/>
    <s v="0000004902547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170"/>
    <s v="0000000182932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57"/>
    <s v="0000004930996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54"/>
    <s v="0000000120804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28"/>
    <s v="0000000148029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486"/>
    <s v="0000010005179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13"/>
    <s v="0000002602438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1"/>
    <s v="0000004839840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8"/>
    <s v="0000000185830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4"/>
    <s v="0000010010101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28"/>
    <s v="0000000106410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90"/>
    <s v="0000004862130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17"/>
    <s v="0000004895881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4"/>
    <s v="0000000002478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1"/>
    <s v="0000000055562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0"/>
    <s v="0000005000888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08"/>
    <s v="0000004816221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1"/>
    <s v="0000004964220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3"/>
    <s v="0000000040337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40"/>
    <s v="0000010003944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5"/>
    <s v="0000000073763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59"/>
    <s v="0000010009517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2"/>
    <s v="0000004944276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41"/>
    <s v="0000000162592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17"/>
    <s v="0000010008594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14"/>
    <s v="0000010007032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47"/>
    <s v="0000010007884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49"/>
    <s v="0000009031422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02"/>
    <s v="0000010010104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6"/>
    <s v="0000000117870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307"/>
    <s v="0000000180391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3020"/>
    <s v="0000009056274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07"/>
    <s v="0000000101715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4"/>
    <s v="0000000098041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57"/>
    <s v="0000000200202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17"/>
    <s v="0000004958501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81"/>
    <s v="0000000124901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6"/>
    <s v="0000004992296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2069"/>
    <s v="0000001132317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1"/>
    <s v="0000003102117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6"/>
    <s v="0000004980324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76"/>
    <s v="0000004966485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5"/>
    <s v="0000010003803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9"/>
    <s v="0000000002955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28"/>
    <s v="0000004936224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13"/>
    <s v="0000004953464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304"/>
    <s v="0000000136427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1"/>
    <s v="0000010008251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43"/>
    <s v="0000009051990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14"/>
    <s v="0000000186540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47"/>
    <s v="0000000800285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13"/>
    <s v="0000000004680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81"/>
    <s v="0000004822185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3"/>
    <s v="0000000085479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9"/>
    <s v="0000001031585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4"/>
    <s v="0000004840482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1"/>
    <s v="0000010005207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57"/>
    <s v="0000004897125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4"/>
    <s v="0000001121948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07"/>
    <s v="0000000101441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80"/>
    <s v="0000000131826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6"/>
    <s v="0000010010108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3020"/>
    <s v="0000000130072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38"/>
    <s v="0000004888058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7"/>
    <s v="0000000065810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42"/>
    <s v="0000004901111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170"/>
    <s v="0000001036766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6"/>
    <s v="0000000161409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57"/>
    <s v="0000000002337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38"/>
    <s v="0000010010110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13"/>
    <s v="0000004842468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95"/>
    <s v="0000004896466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324"/>
    <s v="0000001502404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17"/>
    <s v="0000004819140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47"/>
    <s v="0000009032702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6"/>
    <s v="0000010009967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59"/>
    <s v="0000004927301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7"/>
    <s v="0000004857294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49"/>
    <s v="0000010009458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12"/>
    <s v="0000010001364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9"/>
    <s v="0000004974569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01"/>
    <s v="0000000148728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81"/>
    <s v="0000010004145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3020"/>
    <s v="0000010009993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4"/>
    <s v="0000001030171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486"/>
    <s v="0000010009942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03"/>
    <s v="0000000124355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42"/>
    <s v="0000010010087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97"/>
    <s v="0000010010070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1"/>
    <s v="0000010009584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4"/>
    <s v="0000004825948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7"/>
    <s v="0000001302383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40"/>
    <s v="0000004907647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01"/>
    <s v="0000000148728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90"/>
    <s v="0000004924393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43"/>
    <s v="0000004924306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3"/>
    <s v="0000005001591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47"/>
    <s v="0000010010063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1"/>
    <s v="0000001034830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57"/>
    <s v="0000001301236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9"/>
    <s v="0000000129828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16"/>
    <s v="0000000014110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54"/>
    <s v="0000003101345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76"/>
    <s v="0000005002850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1"/>
    <s v="0000000141415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6"/>
    <s v="0000010007440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59"/>
    <s v="0000010002517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6"/>
    <s v="0000010009614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40"/>
    <s v="0000010003970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304"/>
    <s v="0000000000250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4"/>
    <s v="0000010007133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38"/>
    <s v="0000001122350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17"/>
    <s v="0000000128278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91"/>
    <s v="0000004976284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07"/>
    <s v="0000000002250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3020"/>
    <s v="0000002701353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4"/>
    <s v="0000004840482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24"/>
    <s v="0000000188076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486"/>
    <s v="0000000061208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41"/>
    <s v="0000010003528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17"/>
    <s v="0000010010112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59"/>
    <s v="0000010002517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13"/>
    <s v="0000000129642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459"/>
    <s v="0000010008898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8"/>
    <s v="0000001301997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19"/>
    <s v="G001642"/>
    <s v="0000010010087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14"/>
    <s v="0000004907210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8"/>
    <s v="0000004935074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97513"/>
    <s v="0000000067532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2"/>
    <s v="0000002901504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2048"/>
    <s v="0000000036746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481"/>
    <s v="0000004958932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20"/>
    <s v="0000000204240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66"/>
    <s v="0000000086155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02"/>
    <s v="0000000197918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486"/>
    <s v="0000000061208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03"/>
    <s v="0000010008889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17"/>
    <s v="0000000502004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4"/>
    <s v="0000010010033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8"/>
    <s v="0000009053078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28"/>
    <s v="0000010008745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57"/>
    <s v="0000000116497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02"/>
    <s v="0000000025938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228"/>
    <s v="0000004832301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8"/>
    <s v="0000009055131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1"/>
    <s v="0000002902593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307"/>
    <s v="0000003300011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59"/>
    <s v="0000010002517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6"/>
    <s v="0000000001208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170"/>
    <s v="0000004980107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9"/>
    <s v="0000004806812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9"/>
    <s v="0000010010098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2048"/>
    <s v="0000000000390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7"/>
    <s v="0000000121870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38"/>
    <s v="0000000180147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272"/>
    <s v="0000000058912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47"/>
    <s v="0000004966198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91"/>
    <s v="0000004899876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32"/>
    <s v="0000010005635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4"/>
    <s v="0000000061029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3"/>
    <s v="0000000109989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38"/>
    <s v="0000004933567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49"/>
    <s v="0000000004575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41"/>
    <s v="0000004961878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3020"/>
    <s v="0000004855322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07"/>
    <s v="0000010007442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8"/>
    <s v="0000000120225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4"/>
    <s v="0000010005158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90"/>
    <s v="0000010009287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76"/>
    <s v="0000000068920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42"/>
    <s v="0000010004062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2"/>
    <s v="0000000159356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51"/>
    <s v="0000010004796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3"/>
    <s v="0000000108535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272"/>
    <s v="0000004947048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81"/>
    <s v="0000010008346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14"/>
    <s v="0000000120879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1"/>
    <s v="00000000045556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678"/>
    <s v="0000010000598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71"/>
    <s v="0000000161271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6"/>
    <s v="0000000001208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47"/>
    <s v="0000000800285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790"/>
    <s v="0000004962174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89"/>
    <s v="00000001917366"/>
    <s v="Assurance Obsèques pour un capital de 5000€ (garantie_obseques) [part_obseques]"/>
    <s v="Formule Intégrale (gav_integ) [part_accidents]"/>
    <s v=""/>
    <s v=""/>
    <s v=""/>
    <s v=""/>
    <s v=""/>
    <s v=""/>
    <s v=""/>
    <s v=""/>
    <x v="1"/>
    <n v="2"/>
    <s v="obseques"/>
    <s v="accidents"/>
    <s v=""/>
    <x v="54"/>
    <x v="2"/>
  </r>
  <r>
    <x v="19"/>
    <s v="G001917"/>
    <s v="000001000944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976"/>
    <s v="0000000068920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9"/>
    <s v="G001528"/>
    <s v="0000000002344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688"/>
    <s v="0000004874813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613"/>
    <s v="0000000071237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706"/>
    <s v="0000004860284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32"/>
    <s v="00000001487388"/>
    <s v="INTEGRALE PLUS (integrale_plus) [pro_dds]"/>
    <s v=""/>
    <s v=""/>
    <s v=""/>
    <s v=""/>
    <s v=""/>
    <s v=""/>
    <s v=""/>
    <s v=""/>
    <s v=""/>
    <x v="0"/>
    <n v="1"/>
    <s v=""/>
    <s v=""/>
    <s v=""/>
    <x v="0"/>
    <x v="0"/>
  </r>
  <r>
    <x v="19"/>
    <s v="G006389"/>
    <s v="000001000981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743"/>
    <s v="0000010009618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957"/>
    <s v="0000010003551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516"/>
    <s v="000001000900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524"/>
    <s v="0000000049354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9"/>
    <s v="G001695"/>
    <s v="000000484376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854"/>
    <s v="0000010007043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659"/>
    <s v="0000010002919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877"/>
    <s v="0000000100782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559"/>
    <s v="0000010002517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817"/>
    <s v="0000000002428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50"/>
    <s v="0000000203488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503"/>
    <s v="0000000210237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479"/>
    <s v="0000010001528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07"/>
    <s v="000000497683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512"/>
    <s v="00000000021106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19"/>
    <s v="G001957"/>
    <s v="0000004857384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877"/>
    <s v="0000000092664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59"/>
    <s v="00000100039883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976"/>
    <s v="0000000122573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41"/>
    <s v="00000049757091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9"/>
    <s v="G003020"/>
    <s v="0000000130283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9"/>
    <s v="G001576"/>
    <s v="0000010003253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659"/>
    <s v="0000010004928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947"/>
    <s v="0000010006353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9"/>
    <s v="G002048"/>
    <s v="0000000003337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934"/>
    <s v="000000112929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642"/>
    <s v="0000010009467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871"/>
    <s v="0000010010124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676"/>
    <s v="0000009049743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720"/>
    <s v="00000004016050"/>
    <s v="Protection revenus PRO Optimum (protection_revenus_pro_optimum_palier_365) [pro_accidents]"/>
    <s v="Formule Intégrale (gav_integ) [pro_accidentsvie]"/>
    <s v="Mon Assurance Décès (assurance_deces) [pro_deces]"/>
    <s v="Assurance Obsèques pour un capital de 4000€ (garantie_obseques) [pro_obseques]"/>
    <s v=""/>
    <s v=""/>
    <s v=""/>
    <s v=""/>
    <s v=""/>
    <s v=""/>
    <x v="0"/>
    <n v="4"/>
    <s v=""/>
    <s v=""/>
    <s v=""/>
    <x v="0"/>
    <x v="0"/>
  </r>
  <r>
    <x v="19"/>
    <s v="G004014"/>
    <s v="00000100025183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547"/>
    <s v="0000004940447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324"/>
    <s v="00000100083947"/>
    <s v="Assurance Obsèques pour un capital de 51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9"/>
    <s v="G006486"/>
    <s v="0000004897578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2069"/>
    <s v="0000002501854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9"/>
    <s v="G001817"/>
    <s v="0000004817489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613"/>
    <s v="0000000108913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743"/>
    <s v="0000004938319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538"/>
    <s v="0000000143879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97"/>
    <s v="000000000244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559"/>
    <s v="00000049391097"/>
    <s v="INITIALE (initiale) [pro_dds]"/>
    <s v=""/>
    <s v=""/>
    <s v=""/>
    <s v=""/>
    <s v=""/>
    <s v=""/>
    <s v=""/>
    <s v=""/>
    <s v=""/>
    <x v="0"/>
    <n v="1"/>
    <s v=""/>
    <s v=""/>
    <s v=""/>
    <x v="0"/>
    <x v="0"/>
  </r>
  <r>
    <x v="19"/>
    <s v="G001711"/>
    <s v="000001001010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867"/>
    <s v="000001000972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272"/>
    <s v="0000002701844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6026"/>
    <s v="0000005001597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2048"/>
    <s v="000000905567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481"/>
    <s v="0000010003704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695"/>
    <s v="00000100097268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678"/>
    <s v="0000010008693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4002"/>
    <s v="0000004950649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2048"/>
    <s v="000001000262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613"/>
    <s v="000000010891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682"/>
    <s v="00000048545937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688"/>
    <s v="0000000054911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9"/>
    <s v="G001641"/>
    <s v="00000001433032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19"/>
    <s v="G001609"/>
    <s v="00000001116673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9"/>
    <s v="G001695"/>
    <s v="0000004902608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743"/>
    <s v="0000010002355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9"/>
    <s v="G006389"/>
    <s v="00000100014229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9"/>
    <s v="G001576"/>
    <s v="0000010009114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9"/>
    <s v="G006170"/>
    <s v="00000000897698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9"/>
    <s v="G001524"/>
    <s v="0000010006658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817"/>
    <s v="00000016019580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981"/>
    <s v="00000019014015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917"/>
    <s v="000001000477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6486"/>
    <s v="0000010005842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565"/>
    <s v="0000010010117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02"/>
    <s v="0000004943069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659"/>
    <s v="00000000496928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501"/>
    <s v="000000018835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4014"/>
    <s v="0000000215144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6"/>
    <s v="0000000002336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867"/>
    <s v="0000010002941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1"/>
    <s v="0000000064373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754"/>
    <s v="0000002802898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07"/>
    <s v="00000100064169"/>
    <s v="Mon Assurance Décès (assurance_deces) [part_deces]"/>
    <s v="Formule Intégrale (appareils_mobiles_integrale) [part_appareils_mobiles]"/>
    <s v=""/>
    <s v=""/>
    <s v=""/>
    <s v=""/>
    <s v=""/>
    <s v=""/>
    <s v=""/>
    <s v=""/>
    <x v="1"/>
    <n v="2"/>
    <s v="deces"/>
    <s v="appareils_mobiles"/>
    <s v=""/>
    <x v="93"/>
    <x v="2"/>
  </r>
  <r>
    <x v="19"/>
    <s v="G001481"/>
    <s v="0000010004287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6478"/>
    <s v="0000000210612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78"/>
    <s v="00000016021002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9"/>
    <s v="G001509"/>
    <s v="0000000127500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170"/>
    <s v="0000004969458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4"/>
    <s v="00000001073338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19"/>
    <s v="G001503"/>
    <s v="0000004894504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304"/>
    <s v="00000001679201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700"/>
    <s v="0000010010013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693"/>
    <s v="00000000917281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9"/>
    <s v="G001790"/>
    <s v="00000049196260"/>
    <s v="INTEGRALE (integrale) [agri_dds]"/>
    <s v=""/>
    <s v=""/>
    <s v=""/>
    <s v=""/>
    <s v=""/>
    <s v=""/>
    <s v=""/>
    <s v=""/>
    <s v=""/>
    <x v="0"/>
    <n v="1"/>
    <s v=""/>
    <s v=""/>
    <s v=""/>
    <x v="0"/>
    <x v="0"/>
  </r>
  <r>
    <x v="19"/>
    <s v="G001642"/>
    <s v="0000000066317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272"/>
    <s v="00000002064499"/>
    <s v="TOUS RISQUES - Intégrale (tt_risques_integral) [agri_vehicules]"/>
    <s v=""/>
    <s v=""/>
    <s v=""/>
    <s v=""/>
    <s v=""/>
    <s v=""/>
    <s v=""/>
    <s v=""/>
    <s v=""/>
    <x v="0"/>
    <n v="1"/>
    <s v=""/>
    <s v=""/>
    <s v=""/>
    <x v="0"/>
    <x v="0"/>
  </r>
  <r>
    <x v="19"/>
    <s v="G001571"/>
    <s v="00000000488283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9"/>
    <s v="G001516"/>
    <s v="000000000196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549"/>
    <s v="000000270077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514"/>
    <s v="0000004904689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4"/>
    <s v="0000000197774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607"/>
    <s v="0000000068544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98"/>
    <s v="00000000753416"/>
    <s v="Pleins droits (pleins_droits) [part_litiges]"/>
    <s v="Assurance Obsèques pour un capital de 3000€ (garantie_obseques) [part_obseques]"/>
    <s v="Formule Intégrale (gav_integ) [part_accidents]"/>
    <s v=""/>
    <s v=""/>
    <s v=""/>
    <s v=""/>
    <s v=""/>
    <s v=""/>
    <s v=""/>
    <x v="1"/>
    <n v="3"/>
    <s v="litiges"/>
    <s v="obseques"/>
    <s v="accidents"/>
    <x v="94"/>
    <x v="3"/>
  </r>
  <r>
    <x v="19"/>
    <s v="G006459"/>
    <s v="0000000106907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17"/>
    <s v="0000010005325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517"/>
    <s v="0000010004131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170"/>
    <s v="000000016243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59"/>
    <s v="0000010004928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6"/>
    <s v="00000049199617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19"/>
    <s v="G001678"/>
    <s v="00000049421310"/>
    <s v="TOUS RISQUES - Intégrale (tt_risques_integral) [part_vehicules]"/>
    <s v="Propriétaire Occupant - Intégrale (prop_o_integrale) [part_logement]"/>
    <s v="Formule Initiale (appareils_mobiles_initiale) [part_appareils_mobiles]"/>
    <s v=""/>
    <s v=""/>
    <s v=""/>
    <s v=""/>
    <s v=""/>
    <s v=""/>
    <s v=""/>
    <x v="1"/>
    <n v="3"/>
    <s v="vehicules"/>
    <s v="logement"/>
    <s v="appareils_mobiles"/>
    <x v="17"/>
    <x v="3"/>
  </r>
  <r>
    <x v="19"/>
    <s v="G001528"/>
    <s v="0000000148029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82"/>
    <s v="00000000820407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877"/>
    <s v="0000000109738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6580"/>
    <s v="00000001318624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743"/>
    <s v="0000010000834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4002"/>
    <s v="00000100101311"/>
    <s v="Formule Locataire intégrale (locataire_integrale) [part_logement]"/>
    <s v=""/>
    <s v="Formule Intégrale (gav_integ) [part_accidents]"/>
    <s v=""/>
    <s v=""/>
    <s v=""/>
    <s v=""/>
    <s v=""/>
    <s v=""/>
    <s v=""/>
    <x v="1"/>
    <n v="2"/>
    <s v="logement"/>
    <s v=""/>
    <s v="accidents"/>
    <x v="28"/>
    <x v="2"/>
  </r>
  <r>
    <x v="19"/>
    <s v="G001304"/>
    <s v="0000000075030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917"/>
    <s v="0000000128278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6486"/>
    <s v="0000000145773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2"/>
    <s v="0000010006167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24"/>
    <s v="00000002220369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9"/>
    <s v="G001695"/>
    <s v="0000004989128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7"/>
    <s v="0000010010129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884"/>
    <s v="0000000011731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12"/>
    <s v="00000000208590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653"/>
    <s v="0000000401362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03"/>
    <s v="0000000144152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6038"/>
    <s v="0000010002203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389"/>
    <s v="000000180173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576"/>
    <s v="0000001702222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89"/>
    <s v="0000004895825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13"/>
    <s v="0000010009150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720"/>
    <s v="00000049476106"/>
    <s v="Vers l’Autonomie (500€) (vers_autonomie_capital) [pro_autonomie]"/>
    <s v="Mon Assurance Décès (assurance_deces) [pro_deces]"/>
    <s v="Assurance Obsèques pour un capital de 4000€ (garantie_obseques) [pro_obseques]"/>
    <s v="Formule Initiale (appareils_mobiles_initiale) [pro_appareils_mobiles]"/>
    <s v=""/>
    <s v=""/>
    <s v=""/>
    <s v=""/>
    <s v=""/>
    <s v=""/>
    <x v="0"/>
    <n v="4"/>
    <s v=""/>
    <s v=""/>
    <s v=""/>
    <x v="0"/>
    <x v="0"/>
  </r>
  <r>
    <x v="19"/>
    <s v="G001540"/>
    <s v="0000004823052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1"/>
    <s v="000000009107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690"/>
    <s v="00000001758160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72"/>
    <s v="000000000357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3020"/>
    <s v="0000004953774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559"/>
    <s v="00000049391097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934"/>
    <s v="00000001628283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514"/>
    <s v="00000048888362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9"/>
    <s v="G001549"/>
    <s v="00000001665383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754"/>
    <s v="0000010010133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9"/>
    <s v="G001976"/>
    <s v="00000100008935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752"/>
    <s v="000000004162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789"/>
    <s v="0000004821369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602"/>
    <s v="0000000144441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54"/>
    <s v="00000100051799"/>
    <s v="Propriétaire Occupant - Intégrale (prop_o_integrale) [part_logement]"/>
    <s v="INTEGRALE PLUS (integrale_plus) [part_sante]"/>
    <s v=""/>
    <s v=""/>
    <s v=""/>
    <s v=""/>
    <s v=""/>
    <s v=""/>
    <s v=""/>
    <s v=""/>
    <x v="1"/>
    <n v="2"/>
    <s v="logement"/>
    <s v="sante"/>
    <s v=""/>
    <x v="48"/>
    <x v="2"/>
  </r>
  <r>
    <x v="19"/>
    <s v="G001666"/>
    <s v="0000010006948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571"/>
    <s v="0000000128524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688"/>
    <s v="0000009055131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6"/>
    <s v="00000100047245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6538"/>
    <s v="0000000061402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07"/>
    <s v="00000027008002"/>
    <s v="TOUS RISQUES - Intégrale (tt_risques_integral) [part_vehicules]"/>
    <s v="Mon Assurance Décès (assurance_deces) [part_deces]"/>
    <s v=""/>
    <s v=""/>
    <s v=""/>
    <s v=""/>
    <s v=""/>
    <s v=""/>
    <s v=""/>
    <s v=""/>
    <x v="1"/>
    <n v="2"/>
    <s v="vehicules"/>
    <s v="deces"/>
    <s v=""/>
    <x v="95"/>
    <x v="2"/>
  </r>
  <r>
    <x v="19"/>
    <s v="G001698"/>
    <s v="0000000502194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41"/>
    <s v="00000100082234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9"/>
    <s v="G001957"/>
    <s v="0000000147605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576"/>
    <s v="000000000166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707"/>
    <s v="00000100101165"/>
    <s v="Mon Assurance Décès (assurance_deces) [part_deces]"/>
    <s v="Formule Intégrale (gav_integ) [part_accidents]"/>
    <s v="INTEGRALE (integrale) [part_sante]"/>
    <s v=""/>
    <s v=""/>
    <s v=""/>
    <s v=""/>
    <s v=""/>
    <s v=""/>
    <s v=""/>
    <x v="1"/>
    <n v="3"/>
    <s v="deces"/>
    <s v="accidents"/>
    <s v="sante"/>
    <x v="88"/>
    <x v="3"/>
  </r>
  <r>
    <x v="19"/>
    <s v="G001817"/>
    <s v="0000009026139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676"/>
    <s v="00000100101168"/>
    <s v="Formule Intégrale (gav_integ) [agri_accidentsvie]"/>
    <s v=""/>
    <s v=""/>
    <s v=""/>
    <s v=""/>
    <s v=""/>
    <s v=""/>
    <s v=""/>
    <s v=""/>
    <s v=""/>
    <x v="0"/>
    <n v="1"/>
    <s v=""/>
    <s v=""/>
    <s v=""/>
    <x v="0"/>
    <x v="0"/>
  </r>
  <r>
    <x v="19"/>
    <s v="G002048"/>
    <s v="0000000201585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790"/>
    <s v="00000002013070"/>
    <s v="Assurance Obsèques pour un capital de 4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743"/>
    <s v="000000498380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4002"/>
    <s v="0000010008895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42"/>
    <s v="0000009050510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549"/>
    <s v="0000010010137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6580"/>
    <s v="0000000073096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877"/>
    <s v="0000010008223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9"/>
    <s v="G006478"/>
    <s v="0000004923386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565"/>
    <s v="00000049719580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3020"/>
    <s v="00000100087620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19"/>
    <s v="G001871"/>
    <s v="0000009057535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90"/>
    <s v="0000010005774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59"/>
    <s v="0000000137011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6038"/>
    <s v="0000000088564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56"/>
    <s v="0000010001509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737"/>
    <s v="0000001502110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6"/>
    <s v="0000009053896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78"/>
    <s v="0000010010139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6034"/>
    <s v="0000010003831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34"/>
    <s v="00000001627740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516"/>
    <s v="000001001010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867"/>
    <s v="00000049857851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9"/>
    <s v="G001558"/>
    <s v="0000000208567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37"/>
    <s v="0000001125996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3"/>
    <s v="0000010009099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6459"/>
    <s v="0000010009618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90"/>
    <s v="00000100004444"/>
    <s v="Mon Assurance Décès (assurance_deces) [part_deces]"/>
    <s v="Pleins droits (pleins_droits) [part_litiges]"/>
    <s v=""/>
    <s v=""/>
    <s v=""/>
    <s v=""/>
    <s v=""/>
    <s v=""/>
    <s v=""/>
    <s v=""/>
    <x v="1"/>
    <n v="2"/>
    <s v="deces"/>
    <s v="litiges"/>
    <s v=""/>
    <x v="86"/>
    <x v="2"/>
  </r>
  <r>
    <x v="19"/>
    <s v="G001817"/>
    <s v="00000100043795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866"/>
    <s v="00000100023375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13"/>
    <s v="0000004896836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877"/>
    <s v="0000010010036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659"/>
    <s v="00000000018506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947"/>
    <s v="0000004946898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854"/>
    <s v="00000049873660"/>
    <s v=""/>
    <s v="Mon Assurance Décès (assurance_deces) [part_deces]"/>
    <s v="Pleins droits (pleins_droits) [part_litiges]"/>
    <s v=""/>
    <s v=""/>
    <s v=""/>
    <s v=""/>
    <s v=""/>
    <s v=""/>
    <s v=""/>
    <x v="1"/>
    <n v="2"/>
    <s v=""/>
    <s v="deces"/>
    <s v="litiges"/>
    <x v="86"/>
    <x v="2"/>
  </r>
  <r>
    <x v="19"/>
    <s v="G001559"/>
    <s v="0000000137011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540"/>
    <s v="0000009032378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95"/>
    <s v="0000010000953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524"/>
    <s v="0000001124209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6"/>
    <s v="00000002101190"/>
    <s v="INITIALE FORFAITS (initiale_forfait) [pro_dds]"/>
    <s v=""/>
    <s v=""/>
    <s v=""/>
    <s v=""/>
    <s v=""/>
    <s v=""/>
    <s v=""/>
    <s v=""/>
    <s v=""/>
    <x v="0"/>
    <n v="1"/>
    <s v=""/>
    <s v=""/>
    <s v=""/>
    <x v="0"/>
    <x v="0"/>
  </r>
  <r>
    <x v="19"/>
    <s v="G006034"/>
    <s v="00000011311215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720"/>
    <s v="0000010010093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11"/>
    <s v="0000000046428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6389"/>
    <s v="0000009044467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4002"/>
    <s v="0000010010142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607"/>
    <s v="0000000206184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720"/>
    <s v="00000100100930"/>
    <s v="Vers l’Autonomie (500€) (vers_autonomie_capital) [pro_autonomie]"/>
    <s v="Mon Assurance Décès (assurance_deces) [pro_deces]"/>
    <s v="Assurance Obsèques pour un capital de 4000€ (garantie_obseques) [pro_obseques]"/>
    <s v="Protection revenus PRO Optimum (protection_revenus_pro_optimum_palier_90) [pro_accidents]"/>
    <s v=""/>
    <s v=""/>
    <s v=""/>
    <s v=""/>
    <s v=""/>
    <s v=""/>
    <x v="0"/>
    <n v="4"/>
    <s v=""/>
    <s v=""/>
    <s v=""/>
    <x v="0"/>
    <x v="0"/>
  </r>
  <r>
    <x v="19"/>
    <s v="G001856"/>
    <s v="0000001030492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3020"/>
    <s v="0000010009200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6580"/>
    <s v="0000004873669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743"/>
    <s v="0000004900376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52"/>
    <s v="00000100099075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942"/>
    <s v="0000010005725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88"/>
    <s v="0000004972303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730"/>
    <s v="0000004938235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43"/>
    <s v="0000000221501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88"/>
    <s v="0000004895332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730"/>
    <s v="0000004938235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503"/>
    <s v="0000004919681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272"/>
    <s v="0000000053187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531"/>
    <s v="0000000000978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14"/>
    <s v="0000004877350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07"/>
    <s v="00000003020398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19"/>
    <s v="G001653"/>
    <s v="000000486008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6478"/>
    <s v="0000004923386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3020"/>
    <s v="0000002602073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54"/>
    <s v="000001000118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871"/>
    <s v="0000010002163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957"/>
    <s v="000000480911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704"/>
    <s v="000001000727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947"/>
    <s v="0000010009883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9"/>
    <s v="G001350"/>
    <s v="0000004952470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324"/>
    <s v="0000001125514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613"/>
    <s v="0000000183424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17"/>
    <s v="00000000019246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69"/>
    <s v="0000000055672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6538"/>
    <s v="00000001813943"/>
    <s v="Formule Initiale (gav_init) [part_accidents]"/>
    <s v="Assurance Obsèques pour un capital de 5000€ (garantie_obseques) [part_obseques]"/>
    <s v=""/>
    <s v=""/>
    <s v=""/>
    <s v=""/>
    <s v=""/>
    <s v=""/>
    <s v=""/>
    <s v=""/>
    <x v="1"/>
    <n v="2"/>
    <s v="accidents"/>
    <s v="obseques"/>
    <s v=""/>
    <x v="54"/>
    <x v="2"/>
  </r>
  <r>
    <x v="19"/>
    <s v="G001714"/>
    <s v="0000004890014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917"/>
    <s v="0000004925206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2"/>
    <s v="000000904554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89"/>
    <s v="0000010006362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528"/>
    <s v="0000000106410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700"/>
    <s v="000000489397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678"/>
    <s v="00000018014763"/>
    <s v="TOUS RISQUES - Intégrale (tt_risques_integr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19"/>
    <s v="G002048"/>
    <s v="000000020189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577"/>
    <s v="000000011083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6307"/>
    <s v="000000022190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711"/>
    <s v="00000100045937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682"/>
    <s v="000000009006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540"/>
    <s v="00000100089802"/>
    <s v="Formule Intégrale (gav_integ) [part_accidents]"/>
    <s v="Pleins droits (pleins_droits) [part_litiges]"/>
    <s v="Mon Assurance Décès (assurance_deces) [part_deces]"/>
    <s v=""/>
    <s v=""/>
    <s v=""/>
    <s v=""/>
    <s v=""/>
    <s v=""/>
    <s v=""/>
    <x v="1"/>
    <n v="3"/>
    <s v="accidents"/>
    <s v="litiges"/>
    <s v="deces"/>
    <x v="71"/>
    <x v="3"/>
  </r>
  <r>
    <x v="19"/>
    <s v="G001676"/>
    <s v="00000002101190"/>
    <s v="INITIALE FORFAITS (initiale_forfait) [pro_dds]"/>
    <s v=""/>
    <s v=""/>
    <s v=""/>
    <s v=""/>
    <s v=""/>
    <s v=""/>
    <s v=""/>
    <s v=""/>
    <s v=""/>
    <x v="0"/>
    <n v="1"/>
    <s v=""/>
    <s v=""/>
    <s v=""/>
    <x v="0"/>
    <x v="0"/>
  </r>
  <r>
    <x v="19"/>
    <s v="G004002"/>
    <s v="0000004869996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817"/>
    <s v="0000004990453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957"/>
    <s v="000000000364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743"/>
    <s v="0000000166124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82"/>
    <s v="0000010007141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2048"/>
    <s v="0000010009832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95"/>
    <s v="0000000078834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976"/>
    <s v="0000004977427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641"/>
    <s v="00000010020446"/>
    <s v="Mon Assurance Décès (assurance_deces) [part_deces]"/>
    <s v="Assurance Obsèques pour un capital de 5000€ (garantie_obseques) [part_obseques]"/>
    <s v="Pleins droits (pleins_droits) [part_litiges]"/>
    <s v=""/>
    <s v=""/>
    <s v=""/>
    <s v=""/>
    <s v=""/>
    <s v=""/>
    <s v=""/>
    <x v="1"/>
    <n v="3"/>
    <s v="deces"/>
    <s v="obseques"/>
    <s v="litiges"/>
    <x v="79"/>
    <x v="3"/>
  </r>
  <r>
    <x v="19"/>
    <s v="G001642"/>
    <s v="0000010009467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05"/>
    <s v="0000010004640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708"/>
    <s v="00000049788183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78"/>
    <s v="00000049709020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19"/>
    <s v="G001632"/>
    <s v="00000100046119"/>
    <s v="INTEGRALE PLUS (integrale_plus) [pro_dds]"/>
    <s v=""/>
    <s v=""/>
    <s v=""/>
    <s v=""/>
    <s v=""/>
    <s v=""/>
    <s v=""/>
    <s v=""/>
    <s v=""/>
    <x v="0"/>
    <n v="1"/>
    <s v=""/>
    <s v=""/>
    <s v=""/>
    <x v="0"/>
    <x v="0"/>
  </r>
  <r>
    <x v="19"/>
    <s v="G001754"/>
    <s v="0000004870984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9"/>
    <s v="G001653"/>
    <s v="000000497077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676"/>
    <s v="0000004943746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77"/>
    <s v="0000000156908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72"/>
    <s v="00000000041204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61"/>
    <s v="000000017254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6478"/>
    <s v="0000001901785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917"/>
    <s v="0000001121727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549"/>
    <s v="0000000130431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605"/>
    <s v="000001000287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817"/>
    <s v="0000004903232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4008"/>
    <s v="00000100083969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19"/>
    <s v="G001871"/>
    <s v="0000000043190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540"/>
    <s v="00000049119133"/>
    <s v="Assurance Obsèques pour un capital de 50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19"/>
    <s v="G001854"/>
    <s v="00000100011842"/>
    <s v="Formule Locataire intégrale (locataire_integrale) [part_logement]"/>
    <s v="Mon Assurance Décès (assurance_deces) [part_deces]"/>
    <s v="Formule Intégrale (gav_integ) [part_accidents]"/>
    <s v="TOUS RISQUES - Initiale (tt_risques_initial) [part_vehicules]"/>
    <s v=""/>
    <s v=""/>
    <s v=""/>
    <s v=""/>
    <s v=""/>
    <s v=""/>
    <x v="1"/>
    <n v="4"/>
    <s v="logement"/>
    <s v="deces"/>
    <s v="accidents"/>
    <x v="31"/>
    <x v="3"/>
  </r>
  <r>
    <x v="19"/>
    <s v="G001866"/>
    <s v="000001000333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272"/>
    <s v="0000004957349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685"/>
    <s v="0000010006730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565"/>
    <s v="0000000209756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655"/>
    <s v="00000048942170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856"/>
    <s v="0000000146519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78"/>
    <s v="0000000115225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871"/>
    <s v="0000009044573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678"/>
    <s v="0000010010150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721"/>
    <s v="00000100032898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659"/>
    <s v="0000000001751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66"/>
    <s v="0000009048740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72"/>
    <s v="0000010003535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576"/>
    <s v="00000049183656"/>
    <s v="EKO (tiers_initial_25) [pro_vehicules]"/>
    <s v=""/>
    <s v=""/>
    <s v=""/>
    <s v=""/>
    <s v=""/>
    <s v=""/>
    <s v=""/>
    <s v=""/>
    <s v=""/>
    <x v="0"/>
    <n v="1"/>
    <s v=""/>
    <s v=""/>
    <s v=""/>
    <x v="0"/>
    <x v="0"/>
  </r>
  <r>
    <x v="19"/>
    <s v="G001702"/>
    <s v="0000010005916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752"/>
    <s v="000001000828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754"/>
    <s v="00000100080942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720"/>
    <s v="00000100089382"/>
    <s v="INITIALE SOINS (initiale_soins) [pro_dds]"/>
    <s v="Multirisque Professionnelle : sans local (pro_sans_locaux) [pro_locaux]"/>
    <s v=""/>
    <s v=""/>
    <s v=""/>
    <s v=""/>
    <s v=""/>
    <s v=""/>
    <s v=""/>
    <s v=""/>
    <x v="0"/>
    <n v="2"/>
    <s v=""/>
    <s v=""/>
    <s v=""/>
    <x v="0"/>
    <x v="0"/>
  </r>
  <r>
    <x v="19"/>
    <s v="G001607"/>
    <s v="00000048296902"/>
    <s v="Mon Assurance Décès (assurance_deces) [part_deces]"/>
    <s v="Assurance Obsèques pour un capital de 5000€ (garantie_obseques) [part_obseques]"/>
    <s v="Formule Intégrale (appareils_mobiles_integrale) [part_appareils_mobiles]"/>
    <s v="Propriétaire Occupant - Intégrale (prop_o_integrale) [part_logement]"/>
    <s v=""/>
    <s v=""/>
    <s v=""/>
    <s v=""/>
    <s v=""/>
    <s v=""/>
    <x v="1"/>
    <n v="4"/>
    <s v="deces"/>
    <s v="obseques"/>
    <s v="appareils_mobiles"/>
    <x v="96"/>
    <x v="3"/>
  </r>
  <r>
    <x v="19"/>
    <s v="G001605"/>
    <s v="000001000003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871"/>
    <s v="0000010002598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387"/>
    <s v="000000485982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85"/>
    <s v="0000010009963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934"/>
    <s v="0000000163028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730"/>
    <s v="0000000003954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790"/>
    <s v="0000010010102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69"/>
    <s v="000000481699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4008"/>
    <s v="000001000980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576"/>
    <s v="0000001501588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3020"/>
    <s v="0000010004607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79"/>
    <s v="00000100046208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682"/>
    <s v="000000480640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711"/>
    <s v="00000000009054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701"/>
    <s v="0000000702510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976"/>
    <s v="00000048791407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2069"/>
    <s v="0000000092591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272"/>
    <s v="000000497798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6580"/>
    <s v="000001000971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54"/>
    <s v="0000000098041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2048"/>
    <s v="0000004863146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1"/>
    <s v="0000010001031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516"/>
    <s v="0000000149830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53"/>
    <s v="0000004900170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856"/>
    <s v="000001001015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754"/>
    <s v="0000010010155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76"/>
    <s v="0000004956991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95"/>
    <s v="0000000004201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866"/>
    <s v="00000100084837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84"/>
    <s v="00000049933558"/>
    <s v="Mon Assurance Décès (assurance_deces) [part_deces]"/>
    <s v="Pleins droits (pleins_droits) [part_litiges]"/>
    <s v=""/>
    <s v=""/>
    <s v=""/>
    <s v=""/>
    <s v=""/>
    <s v=""/>
    <s v=""/>
    <s v=""/>
    <x v="1"/>
    <n v="2"/>
    <s v="deces"/>
    <s v="litiges"/>
    <s v=""/>
    <x v="86"/>
    <x v="2"/>
  </r>
  <r>
    <x v="19"/>
    <s v="G004008"/>
    <s v="00000047015284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57"/>
    <s v="0000010004771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659"/>
    <s v="00000001126024"/>
    <s v="Propriétaire Occupant - Initiale (prop_o_initiale) [part_logement]"/>
    <s v="Mon Assurance Décès (assurance_deces) [part_deces]"/>
    <s v=""/>
    <s v=""/>
    <s v=""/>
    <s v=""/>
    <s v=""/>
    <s v=""/>
    <s v=""/>
    <s v=""/>
    <x v="1"/>
    <n v="2"/>
    <s v="logement"/>
    <s v="deces"/>
    <s v=""/>
    <x v="12"/>
    <x v="2"/>
  </r>
  <r>
    <x v="19"/>
    <s v="G001869"/>
    <s v="00000049007041"/>
    <s v="Mon Assurance Décès (assurance_deces_transition_activite) [agri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817"/>
    <s v="0000000502170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708"/>
    <s v="0000004701528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871"/>
    <s v="0000004815306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754"/>
    <s v="0000000187036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730"/>
    <s v="00000000003499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19"/>
    <s v="G001559"/>
    <s v="00000019021232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517"/>
    <s v="00000049734407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04"/>
    <s v="0000001900061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4008"/>
    <s v="000001000980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678"/>
    <s v="0000000154881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9"/>
    <s v="G001676"/>
    <s v="0000000073416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540"/>
    <s v="00000001143360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34"/>
    <s v="0000000184420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607"/>
    <s v="00000100101567"/>
    <s v="Pleins droits (pleins_droits) [part_litiges]"/>
    <s v="Mon Assurance Décès (assurance_deces) [part_deces]"/>
    <s v="Assurance Obsèques pour un capital de 5000€ (garantie_obseques) [part_obseques]"/>
    <s v=""/>
    <s v=""/>
    <s v=""/>
    <s v=""/>
    <s v=""/>
    <s v=""/>
    <s v=""/>
    <x v="1"/>
    <n v="3"/>
    <s v="litiges"/>
    <s v="deces"/>
    <s v="obseques"/>
    <x v="79"/>
    <x v="3"/>
  </r>
  <r>
    <x v="19"/>
    <s v="G004064"/>
    <s v="00000100101567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9"/>
    <s v="G001547"/>
    <s v="000000150293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503"/>
    <s v="0000001120260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525"/>
    <s v="00000001371460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9"/>
    <s v="G001917"/>
    <s v="0000001036239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688"/>
    <s v="0000004818238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573"/>
    <s v="0000000125592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350"/>
    <s v="0000001124209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85"/>
    <s v="0000000080034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4002"/>
    <s v="0000000069655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42"/>
    <s v="00000100094674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19"/>
    <s v="G001682"/>
    <s v="000000491033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947"/>
    <s v="0000000071885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6538"/>
    <s v="0000000134053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976"/>
    <s v="000000498914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6307"/>
    <s v="0000004926115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53"/>
    <s v="0000000002527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59"/>
    <s v="00000000016742"/>
    <s v="Formule Intégrale (gav_integ) [part_accidents]"/>
    <s v="Mon Assurance Décès (assurance_deces) [part_deces]"/>
    <s v="Pleins droits (pleins_droits) [part_litiges]"/>
    <s v=""/>
    <s v=""/>
    <s v=""/>
    <s v=""/>
    <s v=""/>
    <s v=""/>
    <s v=""/>
    <x v="1"/>
    <n v="3"/>
    <s v="accidents"/>
    <s v="deces"/>
    <s v="litiges"/>
    <x v="71"/>
    <x v="3"/>
  </r>
  <r>
    <x v="19"/>
    <s v="G001721"/>
    <s v="000001000003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711"/>
    <s v="0000010009504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701"/>
    <s v="0000000180822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65"/>
    <s v="00000000568260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9"/>
    <s v="G004008"/>
    <s v="0000004701528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867"/>
    <s v="0000000001951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501"/>
    <s v="0000004908144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854"/>
    <s v="00000100101585"/>
    <s v="Assurance Obsèques pour un capital de 5000€ (garantie_obseques) [part_obseques]"/>
    <s v="Formule Intégrale (gav_integ) [part_accidents]"/>
    <s v=""/>
    <s v=""/>
    <s v=""/>
    <s v=""/>
    <s v=""/>
    <s v=""/>
    <s v=""/>
    <s v=""/>
    <x v="1"/>
    <n v="2"/>
    <s v="obseques"/>
    <s v="accidents"/>
    <s v=""/>
    <x v="54"/>
    <x v="2"/>
  </r>
  <r>
    <x v="19"/>
    <s v="G001754"/>
    <s v="0000000002384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856"/>
    <s v="00000100021121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817"/>
    <s v="00000100101590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1540"/>
    <s v="00000001447327"/>
    <s v="Mon Assurance Décès (assurance_deces) [pro_deces]"/>
    <s v="Assurance Obsèques pour un capital de 5000€ (garantie_obseques) [pro_obseques]"/>
    <s v="Formule Intégrale (gav_integ) [pro_accidentsvie]"/>
    <s v="Protection revenus PRO ESSENTIEL (protection_revenus_pro_essentiel) [pro_accidents]"/>
    <s v=""/>
    <s v=""/>
    <s v=""/>
    <s v=""/>
    <s v=""/>
    <s v=""/>
    <x v="0"/>
    <n v="4"/>
    <s v=""/>
    <s v=""/>
    <s v=""/>
    <x v="0"/>
    <x v="0"/>
  </r>
  <r>
    <x v="19"/>
    <s v="G001714"/>
    <s v="0000000003837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577"/>
    <s v="0000000121870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934"/>
    <s v="000000030227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9"/>
    <s v="G001678"/>
    <s v="00000049357484"/>
    <s v="TIERS - Intégrale (tiers_integral) [part_vehicules]"/>
    <s v="Formule Intégrale (gav_integ) [part_accidents]"/>
    <s v="Formule Initiale (appareils_mobiles_initiale) [part_appareils_mobiles]"/>
    <s v=""/>
    <s v=""/>
    <s v=""/>
    <s v=""/>
    <s v=""/>
    <s v=""/>
    <s v=""/>
    <x v="1"/>
    <n v="3"/>
    <s v="vehicules"/>
    <s v="accidents"/>
    <s v="appareils_mobiles"/>
    <x v="97"/>
    <x v="3"/>
  </r>
  <r>
    <x v="19"/>
    <s v="G001653"/>
    <s v="0000004938317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9"/>
    <s v="G001607"/>
    <s v="00000100072264"/>
    <s v="Mon Assurance Décès (assurance_deces) [part_deces]"/>
    <s v="Formule Intégrale (appareils_mobiles_integrale) [part_appareils_mobiles]"/>
    <s v=""/>
    <s v=""/>
    <s v=""/>
    <s v=""/>
    <s v=""/>
    <s v=""/>
    <s v=""/>
    <s v=""/>
    <x v="1"/>
    <n v="2"/>
    <s v="deces"/>
    <s v="appareils_mobiles"/>
    <s v=""/>
    <x v="93"/>
    <x v="2"/>
  </r>
  <r>
    <x v="19"/>
    <s v="G001272"/>
    <s v="0000010002617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708"/>
    <s v="00000049788183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9"/>
    <s v="G001613"/>
    <s v="0000004953464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9"/>
    <s v="G001871"/>
    <s v="0000004926822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9"/>
    <s v="G001878"/>
    <s v="00000000671517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19"/>
    <s v="G006038"/>
    <s v="00000090379292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6034"/>
    <s v="00000100042939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37"/>
    <s v="00000001118595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558"/>
    <s v="0000000101755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790"/>
    <s v="00000100075956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9"/>
    <s v="G001341"/>
    <s v="0000000162660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57"/>
    <s v="0000010018497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015"/>
    <s v="0000010037034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121"/>
    <s v="0000000449047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161"/>
    <s v="0000003145618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98"/>
    <s v="0000003756050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522"/>
    <s v="0000003730742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3715"/>
    <s v="0000000438536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31719"/>
    <s v="0000010058090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8226"/>
    <s v="0000003041679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9604"/>
    <s v="0000000358401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35690"/>
    <s v="0000003040149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729"/>
    <s v="0000000174458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2380"/>
    <s v="0000003546277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992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726"/>
    <s v="0000003520356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992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992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992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992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992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992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61"/>
    <s v="0000000239928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42390"/>
    <s v="0000000014117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81"/>
    <s v="0000004124215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81"/>
    <s v="0000004124215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5364"/>
    <s v="0000000021191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72"/>
    <s v="0000010030210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992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177"/>
    <s v="0000000000642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75"/>
    <s v="0000000081916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76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1225"/>
    <s v="0000003929504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943"/>
    <s v="0000010045247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706"/>
    <s v="0000000000297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1755"/>
    <s v="0000000367828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729"/>
    <s v="0000003361982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802"/>
    <s v="0000010035792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3715"/>
    <s v="0000000014237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0795"/>
    <s v="000001001716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448"/>
    <s v="0000000311586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93"/>
    <s v="0000000291082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973"/>
    <s v="0000000188869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90"/>
    <s v="0000003114636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2883"/>
    <s v="0000010039798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726"/>
    <s v="0000010051589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852"/>
    <s v="0000000000426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90"/>
    <s v="0000000379585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7314"/>
    <s v="000001004563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522"/>
    <s v="0000003558815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177"/>
    <s v="0000003039404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03"/>
    <s v="0000003947906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2861"/>
    <s v="0000000355121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4716"/>
    <s v="0000000009315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140"/>
    <s v="0000010056790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490"/>
    <s v="0000010057518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43790"/>
    <s v="0000003569659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57"/>
    <s v="0000010019426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64"/>
    <s v="0000010058146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3715"/>
    <s v="0000000158010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42390"/>
    <s v="0000000280995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861"/>
    <s v="0000001324921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95"/>
    <s v="0000010026680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943"/>
    <s v="0000010045247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77"/>
    <s v="0000010032924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1364"/>
    <s v="0000010056583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1054"/>
    <s v="0000000222926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41"/>
    <s v="0000000234036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9604"/>
    <s v="0000010033273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5455"/>
    <s v="0000003810089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620"/>
    <s v="0000010038014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333"/>
    <s v="0000003515498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9722"/>
    <s v="0000004083205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333"/>
    <s v="0000003515498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57"/>
    <s v="0000010056711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333"/>
    <s v="0000003675192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631"/>
    <s v="0000010055772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3237"/>
    <s v="0000010022656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807"/>
    <s v="0000003481301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054"/>
    <s v="0000000068316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171"/>
    <s v="0000004113294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2517"/>
    <s v="0000010052850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861"/>
    <s v="0000000286434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8226"/>
    <s v="0000010050230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0453"/>
    <s v="0000010058162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388"/>
    <s v="0000010030422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15"/>
    <s v="0000000009852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015"/>
    <s v="0000010037034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298"/>
    <s v="0000003113441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75"/>
    <s v="0000000222902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333"/>
    <s v="0000004150677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36"/>
    <s v="0000000006919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333"/>
    <s v="0000003209775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0795"/>
    <s v="0000000001282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467"/>
    <s v="0000003566724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882"/>
    <s v="0000003481977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943"/>
    <s v="0000003603523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2556"/>
    <s v="0000000015328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415"/>
    <s v="0000001132896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325"/>
    <s v="0000010014049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358"/>
    <s v="0000010057612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0568"/>
    <s v="0000000392904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225"/>
    <s v="0000001140681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16"/>
    <s v="0000000090267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0448"/>
    <s v="000001001226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0317"/>
    <s v="0000010005579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2883"/>
    <s v="0000010006708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8305"/>
    <s v="0000003732882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122"/>
    <s v="0000000424565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8393"/>
    <s v="0000000001654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516"/>
    <s v="0000010019685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4252"/>
    <s v="0000010007248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211"/>
    <s v="0000000002266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37"/>
    <s v="0000003504742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1225"/>
    <s v="0000000358135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2083"/>
    <s v="0000010014606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729"/>
    <s v="0000000199531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308"/>
    <s v="0000001108593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431"/>
    <s v="0000010052423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015"/>
    <s v="0000010037034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57"/>
    <s v="0000010006954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652"/>
    <s v="0000003580720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8226"/>
    <s v="0000001338269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81"/>
    <s v="0000010017988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53"/>
    <s v="0000004127508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50"/>
    <s v="0000003466178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448"/>
    <s v="0000000304794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42390"/>
    <s v="0000010007020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809"/>
    <s v="0000000063021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5933"/>
    <s v="0000000185210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6985"/>
    <s v="0000010042076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0221"/>
    <s v="0000000318215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2694"/>
    <s v="0000003557379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799"/>
    <s v="0000000131569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017"/>
    <s v="0000010056108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854"/>
    <s v="0000010014874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934"/>
    <s v="0000010057456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802"/>
    <s v="0000010056006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702"/>
    <s v="0000003868975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64"/>
    <s v="0000010036832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929"/>
    <s v="0000010058153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9604"/>
    <s v="0000010034133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217"/>
    <s v="0000003732873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0453"/>
    <s v="0000000259419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4003"/>
    <s v="0000010027580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3778"/>
    <s v="0000010009692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702"/>
    <s v="0000010055894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609"/>
    <s v="0000000017771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72"/>
    <s v="0000010055998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8438"/>
    <s v="0000003487500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8305"/>
    <s v="0000010030379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5455"/>
    <s v="0000000293876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254"/>
    <s v="0000010055618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7681"/>
    <s v="0000010056641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41"/>
    <s v="0000010056844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0795"/>
    <s v="0000010001782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4958"/>
    <s v="0000010002238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587"/>
    <s v="0000003569687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3715"/>
    <s v="0000003679252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017"/>
    <s v="0000000449483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35"/>
    <s v="0000000268659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8226"/>
    <s v="0000010025640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249"/>
    <s v="0000001240173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675"/>
    <s v="0000000378806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308"/>
    <s v="0000001104876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53"/>
    <s v="0000010032160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193"/>
    <s v="0000010000784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380"/>
    <s v="0000000318223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8226"/>
    <s v="0000001138116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031"/>
    <s v="0000010045895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022"/>
    <s v="0000010055365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171"/>
    <s v="0000000002253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8305"/>
    <s v="0000003481242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1196"/>
    <s v="0000010031350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6646"/>
    <s v="0000001238695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281"/>
    <s v="0000010058144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054"/>
    <s v="0000010000507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316"/>
    <s v="0000010018893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812"/>
    <s v="0000010006941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5455"/>
    <s v="0000003622338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8438"/>
    <s v="0000000187427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17"/>
    <s v="0000010016803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7681"/>
    <s v="0000010057198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161"/>
    <s v="0000010056120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1225"/>
    <s v="0000003688740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170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838"/>
    <s v="0000003025432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4779"/>
    <s v="0000003498738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72"/>
    <s v="0000000173222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2658"/>
    <s v="0000010046160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81"/>
    <s v="0000000000886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11"/>
    <s v="0000000013403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973"/>
    <s v="0000000268496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860"/>
    <s v="0000001133431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50"/>
    <s v="0000010056655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371"/>
    <s v="0000010009518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749"/>
    <s v="0000003634511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0790"/>
    <s v="0000010007332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2694"/>
    <s v="0000010046147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15"/>
    <s v="0000010052410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098"/>
    <s v="0000010025125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27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799"/>
    <s v="0000010055836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57"/>
    <s v="0000010006429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388"/>
    <s v="0000000070781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522"/>
    <s v="0000003626944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42390"/>
    <s v="0000010020403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13"/>
    <s v="0000010009883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358"/>
    <s v="0000000004137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9604"/>
    <s v="0000001193143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652"/>
    <s v="0000010057753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325"/>
    <s v="0000003556078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13"/>
    <s v="0000010009883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625"/>
    <s v="0000000002948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984"/>
    <s v="0000003102737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415"/>
    <s v="0000001222660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707"/>
    <s v="0000010052521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8226"/>
    <s v="000001002316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1225"/>
    <s v="0000003798654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298"/>
    <s v="0000000083927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7314"/>
    <s v="0000000272717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768"/>
    <s v="0000010038756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211"/>
    <s v="0000003703420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0954"/>
    <s v="0000010043924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054"/>
    <s v="0000010023126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1056"/>
    <s v="0000003092596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943"/>
    <s v="0000003787466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022"/>
    <s v="0000000071251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36"/>
    <s v="0000001142092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8438"/>
    <s v="0000010027723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48116"/>
    <s v="0000010029106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597"/>
    <s v="0000010003410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371"/>
    <s v="0000010052663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7409"/>
    <s v="0000010038070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378"/>
    <s v="0000010049073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872"/>
    <s v="0000010051361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18"/>
    <s v="0000000020736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8305"/>
    <s v="0000010039298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35439"/>
    <s v="0000000155471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859"/>
    <s v="0000010028208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0568"/>
    <s v="0000000157323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847"/>
    <s v="0000000234121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03"/>
    <s v="0000001368404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693"/>
    <s v="0000000390282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57"/>
    <s v="0000010039240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804"/>
    <s v="0000010057604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140"/>
    <s v="0000003052703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8393"/>
    <s v="0000003000187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478"/>
    <s v="0000003659969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169"/>
    <s v="0000003577860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81"/>
    <s v="0000010017988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7314"/>
    <s v="0000010050350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609"/>
    <s v="0000000193157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516"/>
    <s v="0000010033666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80"/>
    <s v="0000010014201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782"/>
    <s v="0000000036600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934"/>
    <s v="0000010035342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9604"/>
    <s v="000000019087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8438"/>
    <s v="0000010057732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522"/>
    <s v="0000003437536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211"/>
    <s v="0000000257487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0251"/>
    <s v="0000001366020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6646"/>
    <s v="0000000118473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1789"/>
    <s v="0000010052508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006"/>
    <s v="0000003590468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873"/>
    <s v="0000010049904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625"/>
    <s v="0000001334133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81"/>
    <s v="0000000000886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706"/>
    <s v="0000000000297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852"/>
    <s v="0000010022130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702"/>
    <s v="0000003868975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57"/>
    <s v="0000010006954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924"/>
    <s v="0000010016926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415"/>
    <s v="0000003902626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213"/>
    <s v="0000000020533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989"/>
    <s v="0000003485548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319"/>
    <s v="0000000203041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448"/>
    <s v="0000003001538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482"/>
    <s v="0000001348857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4421"/>
    <s v="0000010042382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6588"/>
    <s v="0000010055098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943"/>
    <s v="000000018304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1225"/>
    <s v="0000010040339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868"/>
    <s v="0000000021275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882"/>
    <s v="0000010008337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954"/>
    <s v="0000000334211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652"/>
    <s v="0000010058042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325"/>
    <s v="0000010035970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395"/>
    <s v="0000000388513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60"/>
    <s v="0000010003385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64"/>
    <s v="0000003901278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72392"/>
    <s v="0000010032443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8843"/>
    <s v="0000010038953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199"/>
    <s v="0000000389403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2694"/>
    <s v="000000406704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868"/>
    <s v="0000000021275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0790"/>
    <s v="0000010035628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81"/>
    <s v="0000000002403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81"/>
    <s v="0000000002403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522"/>
    <s v="0000010046953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603"/>
    <s v="0000010037060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847"/>
    <s v="0000000234121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308"/>
    <s v="0000000110554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652"/>
    <s v="0000003814961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4421"/>
    <s v="0000010046744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356"/>
    <s v="0000001217459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1196"/>
    <s v="0000003036452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22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380"/>
    <s v="0000010005553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22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53"/>
    <s v="0000000094195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812"/>
    <s v="000001005829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37711"/>
    <s v="0000000214942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361"/>
    <s v="0000001056872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5455"/>
    <s v="0000001219140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6663"/>
    <s v="0000001045437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1707"/>
    <s v="0000001204527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211"/>
    <s v="0000010056804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632"/>
    <s v="0000000020981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092"/>
    <s v="0000000208642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388"/>
    <s v="0000010008249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50"/>
    <s v="0000010056655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092"/>
    <s v="0000000208642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4252"/>
    <s v="0000010050617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854"/>
    <s v="000000044262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77"/>
    <s v="0000001180102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3778"/>
    <s v="0000000010091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006"/>
    <s v="0000000013138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18"/>
    <s v="0000010057801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3628"/>
    <s v="0000003995276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782"/>
    <s v="0000001227649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57"/>
    <s v="0000010058137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356"/>
    <s v="0000003594764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146"/>
    <s v="0000000381969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824"/>
    <s v="0000010038605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8305"/>
    <s v="0000000014809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530"/>
    <s v="0000010055505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72392"/>
    <s v="0000010051232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6994"/>
    <s v="0000003578661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8226"/>
    <s v="000001002316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51"/>
    <s v="0000010058050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346"/>
    <s v="0000000232058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5295"/>
    <s v="0000000009997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954"/>
    <s v="0000010054943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868"/>
    <s v="0000000021275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1789"/>
    <s v="0000000000593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22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1727"/>
    <s v="0000010041962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2694"/>
    <s v="0000001228237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254"/>
    <s v="0000003415566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7409"/>
    <s v="0000000440778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0317"/>
    <s v="0000000324808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72"/>
    <s v="0000003931130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03"/>
    <s v="0000000016212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43790"/>
    <s v="0000010058216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0448"/>
    <s v="0000010056566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8438"/>
    <s v="0000001300105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60"/>
    <s v="0000000251896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31719"/>
    <s v="0000010058314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9604"/>
    <s v="0000003541849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275"/>
    <s v="0000010058317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2605"/>
    <s v="0000003470621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924"/>
    <s v="0000001198466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03"/>
    <s v="0000003048560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6646"/>
    <s v="0000000000491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75"/>
    <s v="0000000352689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904"/>
    <s v="0000000101580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812"/>
    <s v="0000003484160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8305"/>
    <s v="0000000014809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308"/>
    <s v="0000003536586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7314"/>
    <s v="0000000002535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447"/>
    <s v="0000010057413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202"/>
    <s v="0000003882185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80"/>
    <s v="0000010035846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6008"/>
    <s v="0000003022588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6588"/>
    <s v="0000010055098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1789"/>
    <s v="0000003868569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81"/>
    <s v="0000010041223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41"/>
    <s v="0000010032635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652"/>
    <s v="0000000329769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395"/>
    <s v="0000003469374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707"/>
    <s v="0000003508688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3715"/>
    <s v="0000001161202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72392"/>
    <s v="0000003533568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57"/>
    <s v="0000003146214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7933"/>
    <s v="0000010058329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854"/>
    <s v="0000010039590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211"/>
    <s v="0000010042043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609"/>
    <s v="0000003734790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60"/>
    <s v="0000010056009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868"/>
    <s v="0000010038323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21"/>
    <s v="0000003017953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249"/>
    <s v="0000000355663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4503"/>
    <s v="0000003528108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410"/>
    <s v="0000003046396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782"/>
    <s v="0000000016053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249"/>
    <s v="0000000019636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859"/>
    <s v="0000003192804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629"/>
    <s v="0000003060086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553"/>
    <s v="0000010008196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171"/>
    <s v="0000004113294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300"/>
    <s v="0000000391986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943"/>
    <s v="0000000008331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4252"/>
    <s v="0000010050617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6985"/>
    <s v="0000010042459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1727"/>
    <s v="0000010024735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50"/>
    <s v="0000010038771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41"/>
    <s v="0000000085554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36"/>
    <s v="0000000231069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378"/>
    <s v="0000010055977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0305"/>
    <s v="0000000203245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8305"/>
    <s v="0000003621701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3715"/>
    <s v="0000000257516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75"/>
    <s v="0000000044642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6646"/>
    <s v="0000000004051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6008"/>
    <s v="0000001052417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41"/>
    <s v="0000010021350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3237"/>
    <s v="0000010048673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35439"/>
    <s v="0000003199024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37711"/>
    <s v="0000010032306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973"/>
    <s v="0000003061628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18"/>
    <s v="0000010053198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0790"/>
    <s v="0000000321350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17"/>
    <s v="0000003421427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169"/>
    <s v="0000010049470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1225"/>
    <s v="0000000104084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807"/>
    <s v="0000003068590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691"/>
    <s v="0000000380904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31719"/>
    <s v="0000010058216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03"/>
    <s v="0000010019691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4058"/>
    <s v="0000001434176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8700"/>
    <s v="0000003761624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702"/>
    <s v="0000003377927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2694"/>
    <s v="0000010021479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415"/>
    <s v="0000000181838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0790"/>
    <s v="0000003823807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4252"/>
    <s v="0000010050617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42"/>
    <s v="0000004154279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35"/>
    <s v="0000000011498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383"/>
    <s v="0000000018559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522"/>
    <s v="0000003626944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0702"/>
    <s v="0000000288616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4958"/>
    <s v="0000003854064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41"/>
    <s v="0000000007322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2658"/>
    <s v="0000003640168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75"/>
    <s v="0000003538793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1225"/>
    <s v="0000000103741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924"/>
    <s v="0000003099050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0918"/>
    <s v="0000001104924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112"/>
    <s v="0000003075894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872"/>
    <s v="0000010051673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37"/>
    <s v="0000000156894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0251"/>
    <s v="0000000007145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8226"/>
    <s v="0000003980072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388"/>
    <s v="0000003135595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749"/>
    <s v="0000001215577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448"/>
    <s v="0000003075479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300"/>
    <s v="0000010035470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4058"/>
    <s v="0000001434176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396"/>
    <s v="0000000415428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087"/>
    <s v="0000010019986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18"/>
    <s v="0000010045400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21"/>
    <s v="0000010044871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868"/>
    <s v="0000010012821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8305"/>
    <s v="0000004079653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41"/>
    <s v="0000003200090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995"/>
    <s v="0000010052933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437"/>
    <s v="0000010057833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378"/>
    <s v="0000010019097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995"/>
    <s v="0000010052933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8226"/>
    <s v="0000003505066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057"/>
    <s v="0000001089210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7681"/>
    <s v="0000010058376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57"/>
    <s v="0000010057279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7314"/>
    <s v="0000003506466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3674"/>
    <s v="0000003541672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16"/>
    <s v="0000003899295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4421"/>
    <s v="0000004087681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6781"/>
    <s v="0000003642047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873"/>
    <s v="0000000013164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144"/>
    <s v="0000010058354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6588"/>
    <s v="0000010015736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410"/>
    <s v="0000003373660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22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22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22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5295"/>
    <s v="0000010055688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1454"/>
    <s v="0000000340964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8438"/>
    <s v="0000010056145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1727"/>
    <s v="000001003857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2694"/>
    <s v="0000004006928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415"/>
    <s v="0000000344490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966"/>
    <s v="0000003670704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226"/>
    <s v="0000000315714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782"/>
    <s v="0000000016053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3715"/>
    <s v="0000001143537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691"/>
    <s v="0000000343945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7314"/>
    <s v="0000003570316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631"/>
    <s v="00000001372319"/>
    <s v="Formule Locataire initiale (locataire_initiale) [part_logement]"/>
    <s v="Pleins droits (pleins_droits) [part_litiges]"/>
    <s v="Deux roues - Tous Risques Initiale (A2_tt_risques_initiale) [part_vehicules]"/>
    <s v=""/>
    <s v=""/>
    <s v=""/>
    <s v=""/>
    <s v=""/>
    <s v=""/>
    <s v=""/>
    <x v="1"/>
    <n v="3"/>
    <s v="logement"/>
    <s v="litiges"/>
    <s v="vehicules"/>
    <x v="19"/>
    <x v="3"/>
  </r>
  <r>
    <x v="20"/>
    <s v="I505410"/>
    <s v="0000003373660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978"/>
    <s v="0000010058265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518"/>
    <s v="0000010052765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22"/>
    <s v="0000010057708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161"/>
    <s v="0000010024898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868"/>
    <s v="0000010012821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973"/>
    <s v="0000001339137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609"/>
    <s v="0000000063452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8700"/>
    <s v="0000003761624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57"/>
    <s v="0000010000240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997"/>
    <s v="0000001218527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6588"/>
    <s v="0000010015736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319"/>
    <s v="0000000093724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254"/>
    <s v="0000003881968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378"/>
    <s v="0000003035595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3237"/>
    <s v="0000010058265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53"/>
    <s v="00000013344560"/>
    <s v="Propriétaire Occupant - Intégrale (prop_o_integrale) [part_logement]"/>
    <s v="Pleins droits (pleins_droits) [part_litiges]"/>
    <s v="Formule Intégrale (gav_integ) [part_accidents]"/>
    <s v="INTEGRALE (integrale) [part_sante]"/>
    <s v=""/>
    <s v=""/>
    <s v=""/>
    <s v=""/>
    <s v=""/>
    <s v=""/>
    <x v="1"/>
    <n v="4"/>
    <s v="logement"/>
    <s v="litiges"/>
    <s v="accidents"/>
    <x v="26"/>
    <x v="3"/>
  </r>
  <r>
    <x v="20"/>
    <s v="I591364"/>
    <s v="0000010052835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31"/>
    <s v="0000000404158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00"/>
    <s v="0000000011502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281"/>
    <s v="0000000295005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8305"/>
    <s v="000001003929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20011"/>
    <s v="00000030255570"/>
    <s v="Mon Assurance Décès (assurance_deces) [part_deces]"/>
    <s v="Assurance Obsèques pour un capital de 6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0"/>
    <s v="I572986"/>
    <s v="00000003477770"/>
    <s v="Formule Locataire initiale (locataire_initi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0"/>
    <s v="I566985"/>
    <s v="0000010015820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7133"/>
    <s v="0000010019508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9144"/>
    <s v="0000000004285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0"/>
    <s v="I505782"/>
    <s v="0000010031474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0"/>
    <s v="I505989"/>
    <s v="00000000113777"/>
    <s v="Assurance Obsèques pour un capital de 4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4121"/>
    <s v="00000035144963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42390"/>
    <s v="00000035596805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3882"/>
    <s v="000000000825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6593"/>
    <s v="0000000291082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0600"/>
    <s v="0000010023750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358"/>
    <s v="00000100571514"/>
    <s v="TOUS RISQUES - Intégrale (tt_risques_integral) [part_vehicules]"/>
    <s v="Propriétaire Occupant - Intégrale (prop_o_integrale) [part_logement]"/>
    <s v="INITIALE FORFAITS (initiale_forfait) [part_sante]"/>
    <s v="Formule Intégrale (securite_integrale) [part_securite]"/>
    <s v=""/>
    <s v=""/>
    <s v=""/>
    <s v=""/>
    <s v=""/>
    <s v=""/>
    <x v="1"/>
    <n v="4"/>
    <s v="vehicules"/>
    <s v="logement"/>
    <s v="sante"/>
    <x v="16"/>
    <x v="3"/>
  </r>
  <r>
    <x v="20"/>
    <s v="I504755"/>
    <s v="0000010058014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783"/>
    <s v="0000001272691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6903"/>
    <s v="00000038250586"/>
    <s v="Propriétaire Occupant - Intégrale (prop_o_integr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0"/>
    <s v="I506453"/>
    <s v="000000041876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6500"/>
    <s v="0000001415033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8239"/>
    <s v="000000367577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6651"/>
    <s v="00000100358645"/>
    <s v="TOUS RISQUES - Initiale (tt_risques_initial) [part_vehicules]"/>
    <s v="Mon Assurance Décès (assurance_deces) [part_deces]"/>
    <s v="Assurance Obsèques pour un capital de 5000€ (garantie_obseques) [part_obseques]"/>
    <s v="Formule Intégrale (appareils_mobiles_integrale) [part_appareils_mobiles]"/>
    <s v="Formule Initiale (gav_init) [part_accidents]"/>
    <s v=""/>
    <s v=""/>
    <s v=""/>
    <s v=""/>
    <s v=""/>
    <x v="1"/>
    <n v="5"/>
    <s v="vehicules"/>
    <s v="deces"/>
    <s v="obseques"/>
    <x v="98"/>
    <x v="3"/>
  </r>
  <r>
    <x v="20"/>
    <s v="I506281"/>
    <s v="00000035210451"/>
    <s v="Pleins droits (pleins_droits) [part_litiges]"/>
    <s v="Formule Intégrale (gav_integ) [part_accidents]"/>
    <s v="INTEGRALE (integrale) [part_sante]"/>
    <s v=""/>
    <s v=""/>
    <s v=""/>
    <s v=""/>
    <s v=""/>
    <s v=""/>
    <s v=""/>
    <x v="1"/>
    <n v="3"/>
    <s v="litiges"/>
    <s v="accidents"/>
    <s v="sante"/>
    <x v="77"/>
    <x v="3"/>
  </r>
  <r>
    <x v="20"/>
    <s v="I506541"/>
    <s v="0000010021350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85981"/>
    <s v="00000100044380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0"/>
    <s v="I580568"/>
    <s v="00000100239734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68305"/>
    <s v="000001003929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3300"/>
    <s v="0000000001335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93715"/>
    <s v="0000000143335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72097"/>
    <s v="0000003470161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698"/>
    <s v="00000033719330"/>
    <s v="Propriétaire Occupant - Intégrale (prop_o_integrale) [part_logement]"/>
    <s v="TOUS RISQUES - Intégrale (tt_risques_integral) [part_vehicules]"/>
    <s v=""/>
    <s v="Pleins droits (pleins_droits) [part_litiges]"/>
    <s v="Pack NEXECUR (securite_nexecur) [part_securite]"/>
    <s v=""/>
    <s v=""/>
    <s v=""/>
    <s v=""/>
    <s v=""/>
    <x v="1"/>
    <n v="4"/>
    <s v="logement"/>
    <s v="vehicules"/>
    <s v=""/>
    <x v="22"/>
    <x v="2"/>
  </r>
  <r>
    <x v="20"/>
    <s v="I506380"/>
    <s v="00000000102411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08782"/>
    <s v="0000000143335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15"/>
    <s v="0000010036624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6931"/>
    <s v="0000010058316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80"/>
    <s v="0000000013285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5933"/>
    <s v="000000319713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4878"/>
    <s v="00000100541962"/>
    <s v="Formule Locataire intégrale (locataire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0"/>
    <s v="I520042"/>
    <s v="00000100564482"/>
    <s v="Pleins droits (pleins_droits) [part_litig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litiges"/>
    <s v="logement"/>
    <s v="accidents"/>
    <x v="26"/>
    <x v="3"/>
  </r>
  <r>
    <x v="20"/>
    <s v="I507694"/>
    <s v="00000000135285"/>
    <s v="TIERS - Intégrale (tiers_integral) [part_vehicules]"/>
    <s v="Formule Locataire initiale (locataire_initiale) [part_logement]"/>
    <s v="Pleins droits (pleins_droits) [part_litiges]"/>
    <s v=""/>
    <s v=""/>
    <s v=""/>
    <s v=""/>
    <s v=""/>
    <s v=""/>
    <s v=""/>
    <x v="1"/>
    <n v="3"/>
    <s v="vehicules"/>
    <s v="logement"/>
    <s v="litiges"/>
    <x v="19"/>
    <x v="3"/>
  </r>
  <r>
    <x v="20"/>
    <s v="I583237"/>
    <s v="0000010035864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41"/>
    <s v="00000000845531"/>
    <s v="Pleins droits (pleins_droits) [part_litiges]"/>
    <s v="Propriétaire Occupant - Intégrale (prop_o_integrale) [part_logement]"/>
    <s v="TOUS RISQUES - Intégrale (tt_risques_integral) [part_vehicules]"/>
    <s v=""/>
    <s v=""/>
    <s v=""/>
    <s v=""/>
    <s v=""/>
    <s v=""/>
    <s v=""/>
    <x v="1"/>
    <n v="3"/>
    <s v="litiges"/>
    <s v="logement"/>
    <s v="vehicules"/>
    <x v="19"/>
    <x v="3"/>
  </r>
  <r>
    <x v="20"/>
    <s v="I508490"/>
    <s v="0000003501970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80"/>
    <s v="00000000132850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0"/>
    <s v="I586008"/>
    <s v="0000003062521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3333"/>
    <s v="00000002927780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0"/>
    <s v="I561789"/>
    <s v="0000003514482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522"/>
    <s v="0000004016202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0"/>
    <s v="I500251"/>
    <s v="00000000071455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6252"/>
    <s v="0000000220849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57681"/>
    <s v="0000000009362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94022"/>
    <s v="00000039285715"/>
    <s v="Formule Intégrale (gav_integ) [part_accidents]"/>
    <s v="Pleins droits (pleins_droits) [part_litiges]"/>
    <s v="Mon Assurance Décès (assurance_deces) [part_deces]"/>
    <s v=""/>
    <s v=""/>
    <s v=""/>
    <s v=""/>
    <s v=""/>
    <s v=""/>
    <s v=""/>
    <x v="1"/>
    <n v="3"/>
    <s v="accidents"/>
    <s v="litiges"/>
    <s v="deces"/>
    <x v="71"/>
    <x v="3"/>
  </r>
  <r>
    <x v="20"/>
    <s v="I503037"/>
    <s v="0000010008255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66985"/>
    <s v="0000003763483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860"/>
    <s v="0000010036447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73"/>
    <s v="0000010049653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2556"/>
    <s v="0000010018595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21727"/>
    <s v="00000100582450"/>
    <s v="Formule Initiale (gav_init) [part_accidents]"/>
    <s v="Mon Assurance Décès (assurance_deces) [part_deces]"/>
    <s v="Formule Locataire initiale (locataire_initiale) [part_logement]"/>
    <s v=""/>
    <s v=""/>
    <s v=""/>
    <s v=""/>
    <s v=""/>
    <s v=""/>
    <s v=""/>
    <x v="1"/>
    <n v="3"/>
    <s v="accidents"/>
    <s v="deces"/>
    <s v="logement"/>
    <x v="31"/>
    <x v="3"/>
  </r>
  <r>
    <x v="20"/>
    <s v="I590317"/>
    <s v="0000010003849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249"/>
    <s v="0000010015369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57681"/>
    <s v="0000000009362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88857"/>
    <s v="000000375836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35690"/>
    <s v="0000010055052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997"/>
    <s v="0000003533128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81225"/>
    <s v="0000010040339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8934"/>
    <s v="000000035504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4675"/>
    <s v="0000003029893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6453"/>
    <s v="0000000158530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4421"/>
    <s v="0000010042006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58226"/>
    <s v="000001000091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2868"/>
    <s v="0000003898530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58393"/>
    <s v="00000100561982"/>
    <s v=""/>
    <s v="Formule Jeune (locataire_jeune) [part_logement]"/>
    <s v="Pleins droits (pleins_droits) [part_litiges]"/>
    <s v=""/>
    <s v=""/>
    <s v=""/>
    <s v=""/>
    <s v=""/>
    <s v=""/>
    <s v=""/>
    <x v="1"/>
    <n v="2"/>
    <s v=""/>
    <s v="logement"/>
    <s v="litiges"/>
    <x v="25"/>
    <x v="2"/>
  </r>
  <r>
    <x v="20"/>
    <s v="I505297"/>
    <s v="0000010058338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799"/>
    <s v="0000000017387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0"/>
    <s v="I509876"/>
    <s v="000001001648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9516"/>
    <s v="0000010046800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22"/>
    <s v="00000003235416"/>
    <s v=""/>
    <s v="Formule Intégrale (gav_integ) [part_accidents]"/>
    <s v=""/>
    <s v=""/>
    <s v=""/>
    <s v=""/>
    <s v=""/>
    <s v=""/>
    <s v=""/>
    <s v=""/>
    <x v="1"/>
    <n v="1"/>
    <s v=""/>
    <s v="accidents"/>
    <s v=""/>
    <x v="8"/>
    <x v="1"/>
  </r>
  <r>
    <x v="20"/>
    <s v="I554779"/>
    <s v="00000034987380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20"/>
    <s v="I509144"/>
    <s v="0000001041225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86646"/>
    <s v="0000003378406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8378"/>
    <s v="00000036035335"/>
    <s v="TOUS RISQUES - Initiale (tt_risque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0"/>
    <s v="I509777"/>
    <s v="0000000007631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5603"/>
    <s v="0000000431687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651"/>
    <s v="00000037167502"/>
    <s v="Mon Assurance Décès (assurance_deces) [part_deces]"/>
    <s v="Assurance Obsèques pour un capital de 8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0"/>
    <s v="I550954"/>
    <s v="00000100084684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03333"/>
    <s v="00000040962741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0"/>
    <s v="I502926"/>
    <s v="00000100022450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66985"/>
    <s v="0000010042923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42390"/>
    <s v="00000012946710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0"/>
    <s v="I520022"/>
    <s v="00000100294812"/>
    <s v="Formule Locataire initiale (locataire_initiale) [part_logement]"/>
    <s v="Mon Assurance Décès (assurance_deces) [part_deces]"/>
    <s v=""/>
    <s v=""/>
    <s v=""/>
    <s v=""/>
    <s v=""/>
    <s v=""/>
    <s v=""/>
    <s v=""/>
    <x v="1"/>
    <n v="2"/>
    <s v="logement"/>
    <s v="deces"/>
    <s v=""/>
    <x v="12"/>
    <x v="2"/>
  </r>
  <r>
    <x v="20"/>
    <s v="I509522"/>
    <s v="0000010040701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80790"/>
    <s v="00000014391198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51196"/>
    <s v="000000000777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9876"/>
    <s v="000001002243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57681"/>
    <s v="00000100581248"/>
    <s v="INTEGRALE SOINS+ (integrale_soins) [part_sante]"/>
    <s v="Formule Initiale (gav_init) [part_accidents]"/>
    <s v="Mon Assurance Décès (assurance_deces) [part_deces]"/>
    <s v="Pleins droits (pleins_droits) [part_litiges]"/>
    <s v="Formule Initiale (appareils_mobiles_initiale) [part_appareils_mobiles]"/>
    <s v=""/>
    <s v=""/>
    <s v=""/>
    <s v=""/>
    <s v=""/>
    <x v="1"/>
    <n v="5"/>
    <s v="sante"/>
    <s v="accidents"/>
    <s v="deces"/>
    <x v="88"/>
    <x v="3"/>
  </r>
  <r>
    <x v="20"/>
    <s v="I535690"/>
    <s v="000001005283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20021"/>
    <s v="0000000007821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2448"/>
    <s v="000000362522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83237"/>
    <s v="00000100582657"/>
    <s v="INITIALE (initiale) [pro_dds]"/>
    <s v="Formule Initiale (gav_init) [pro_accidentsvie]"/>
    <s v="Formule Initiale (appareils_mobiles_initiale) [pro_appareils_mobiles]"/>
    <s v=""/>
    <s v=""/>
    <s v=""/>
    <s v=""/>
    <s v=""/>
    <s v=""/>
    <s v=""/>
    <x v="0"/>
    <n v="3"/>
    <s v=""/>
    <s v=""/>
    <s v=""/>
    <x v="0"/>
    <x v="0"/>
  </r>
  <r>
    <x v="20"/>
    <s v="I559722"/>
    <s v="0000010029452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391"/>
    <s v="00000100547318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0"/>
    <s v="I509860"/>
    <s v="000000408036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21727"/>
    <s v="00000100437933"/>
    <s v="TIERS - Intégrale (tier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0"/>
    <s v="I505860"/>
    <s v="00000100016514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7208"/>
    <s v="0000010054616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369"/>
    <s v="0000010052833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5782"/>
    <s v="0000001227649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20021"/>
    <s v="00000100399216"/>
    <s v="TOUS RISQUES - Intégrale (tt_risques_integral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20"/>
    <s v="I507319"/>
    <s v="0000010021245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7298"/>
    <s v="0000000384394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9780"/>
    <s v="0000010009578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391"/>
    <s v="0000010054731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53"/>
    <s v="00000100391821"/>
    <s v=""/>
    <s v=""/>
    <s v="Formule Initiale (gav_init) [part_accidents]"/>
    <s v=""/>
    <s v=""/>
    <s v=""/>
    <s v=""/>
    <s v=""/>
    <s v=""/>
    <s v=""/>
    <x v="1"/>
    <n v="1"/>
    <s v=""/>
    <s v=""/>
    <s v="accidents"/>
    <x v="8"/>
    <x v="1"/>
  </r>
  <r>
    <x v="20"/>
    <s v="I537394"/>
    <s v="0000001374356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3333"/>
    <s v="000000024918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8490"/>
    <s v="0000004041756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0"/>
    <s v="I509773"/>
    <s v="00000100313302"/>
    <s v="Assurance Obsèques pour un capital de 50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20"/>
    <s v="I506651"/>
    <s v="0000003716750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999"/>
    <s v="0000000254800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9934"/>
    <s v="00000020748825"/>
    <s v="Véhicules Professionnels - Tous Risques Initiale (pro_tt_risques_initial) [pro_vehicules]"/>
    <s v=""/>
    <s v=""/>
    <s v=""/>
    <s v=""/>
    <s v=""/>
    <s v=""/>
    <s v=""/>
    <s v=""/>
    <s v=""/>
    <x v="0"/>
    <n v="1"/>
    <s v=""/>
    <s v=""/>
    <s v=""/>
    <x v="0"/>
    <x v="0"/>
  </r>
  <r>
    <x v="20"/>
    <s v="I542390"/>
    <s v="00000037420992"/>
    <s v="Formule Intégrale (gav_integ) [part_accidents]"/>
    <s v="Mon Assurance Décès (assurance_deces) [part_deces]"/>
    <s v="Pleins droits (pleins_droits) [part_litiges]"/>
    <s v="Formule Initiale (appareils_mobiles_initiale) [part_appareils_mobiles]"/>
    <s v=""/>
    <s v=""/>
    <s v=""/>
    <s v=""/>
    <s v=""/>
    <s v=""/>
    <x v="1"/>
    <n v="4"/>
    <s v="accidents"/>
    <s v="deces"/>
    <s v="litiges"/>
    <x v="71"/>
    <x v="3"/>
  </r>
  <r>
    <x v="20"/>
    <s v="I535245"/>
    <s v="0000010058403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6541"/>
    <s v="00000100255682"/>
    <s v="Mon Assurance Décès (assurance_deces) [part_deces]"/>
    <s v="Assurance Obsèques pour un capital de 5000€ (garantie_obseques) [part_obseques]"/>
    <s v="INITIALE SOINS (initiale_soins) [part_sante]"/>
    <s v=""/>
    <s v=""/>
    <s v=""/>
    <s v=""/>
    <s v=""/>
    <s v=""/>
    <s v=""/>
    <x v="1"/>
    <n v="3"/>
    <s v="deces"/>
    <s v="obseques"/>
    <s v="sante"/>
    <x v="74"/>
    <x v="3"/>
  </r>
  <r>
    <x v="20"/>
    <s v="I507101"/>
    <s v="000001000470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5973"/>
    <s v="00000003336816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0"/>
    <s v="I531719"/>
    <s v="0000010044819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361"/>
    <s v="0000000267619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20002"/>
    <s v="00000039963861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0"/>
    <s v="I506505"/>
    <s v="00000003533727"/>
    <s v="TOUS RISQUES - Intégrale (tt_risques_integral) [agri_vehicules]"/>
    <s v=""/>
    <s v=""/>
    <s v=""/>
    <s v=""/>
    <s v=""/>
    <s v=""/>
    <s v=""/>
    <s v=""/>
    <s v=""/>
    <x v="0"/>
    <n v="1"/>
    <s v=""/>
    <s v=""/>
    <s v=""/>
    <x v="0"/>
    <x v="0"/>
  </r>
  <r>
    <x v="20"/>
    <s v="I509144"/>
    <s v="0000000141733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88393"/>
    <s v="0000003494423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281"/>
    <s v="00000100451555"/>
    <s v="Formule Intégrale (gav_integ) [part_accidents]"/>
    <s v="Pleins droits (pleins_droits) [part_litiges]"/>
    <s v="Formule Intégrale (appareils_mobiles_integrale) [part_appareils_mobiles]"/>
    <s v=""/>
    <s v=""/>
    <s v=""/>
    <s v=""/>
    <s v=""/>
    <s v=""/>
    <s v=""/>
    <x v="1"/>
    <n v="3"/>
    <s v="accidents"/>
    <s v="litiges"/>
    <s v="appareils_mobiles"/>
    <x v="14"/>
    <x v="3"/>
  </r>
  <r>
    <x v="20"/>
    <s v="I535019"/>
    <s v="0000003140125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43370"/>
    <s v="00000039280977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01755"/>
    <s v="00000100116965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0"/>
    <s v="I505044"/>
    <s v="00000100069742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0"/>
    <s v="I505860"/>
    <s v="0000003515260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05395"/>
    <s v="00000031416519"/>
    <s v="Formule Intégrale (gav_integ) [agri_accidentsvie]"/>
    <s v=""/>
    <s v=""/>
    <s v=""/>
    <s v=""/>
    <s v=""/>
    <s v=""/>
    <s v=""/>
    <s v=""/>
    <s v=""/>
    <x v="0"/>
    <n v="1"/>
    <s v=""/>
    <s v=""/>
    <s v=""/>
    <x v="0"/>
    <x v="0"/>
  </r>
  <r>
    <x v="20"/>
    <s v="I581225"/>
    <s v="0000001104084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7924"/>
    <s v="0000001206036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86646"/>
    <s v="000001004865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84003"/>
    <s v="000000018545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20021"/>
    <s v="0000000011788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09356"/>
    <s v="00000002682060"/>
    <s v="TOUS RISQUES - Initiale (tt_risques_initi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0"/>
    <s v="I566985"/>
    <s v="0000010058344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6475"/>
    <s v="000000006333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80790"/>
    <s v="0000000129863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9798"/>
    <s v="0000010043070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27314"/>
    <s v="0000003131943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0"/>
    <s v="I508146"/>
    <s v="0000010057500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416"/>
    <s v="0000010058279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4157"/>
    <s v="0000010046823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7632"/>
    <s v="00000100479753"/>
    <s v="Deux roues - Tous Risques Intégrale (A2_tt_risques_integrale) [part_vehicules]"/>
    <s v="Propriétaire Occupant - Intégrale (prop_o_integrale) [part_logement]"/>
    <s v="Pleins droits (pleins_droits) [part_litiges]"/>
    <s v=""/>
    <s v=""/>
    <s v=""/>
    <s v=""/>
    <s v=""/>
    <s v=""/>
    <s v=""/>
    <x v="1"/>
    <n v="3"/>
    <s v="vehicules"/>
    <s v="logement"/>
    <s v="litiges"/>
    <x v="19"/>
    <x v="3"/>
  </r>
  <r>
    <x v="20"/>
    <s v="I508308"/>
    <s v="00000002249901"/>
    <s v="Assurance Obsèques pour un capital de 5000€ (garantie_obseques_conjoint) [part_obseques]"/>
    <s v="INTEGRALE (integrale) [part_sante]"/>
    <s v="Formule Intégrale (gav_integ) [part_accidents]"/>
    <s v=""/>
    <s v=""/>
    <s v=""/>
    <s v=""/>
    <s v=""/>
    <s v=""/>
    <s v=""/>
    <x v="1"/>
    <n v="3"/>
    <s v="obseques"/>
    <s v="sante"/>
    <s v="accidents"/>
    <x v="58"/>
    <x v="3"/>
  </r>
  <r>
    <x v="20"/>
    <s v="I504755"/>
    <s v="00000100029716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0"/>
    <s v="I509048"/>
    <s v="000001000976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6698"/>
    <s v="000000375787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27933"/>
    <s v="00000100028808"/>
    <s v="Propriétaire Occupant - Initiale (prop_o_initi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0"/>
    <s v="I502135"/>
    <s v="00000030257484"/>
    <s v="Assurance Obsèques pour un capital de 5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35690"/>
    <s v="00000000110531"/>
    <s v="TIERS - Intégrale (tiers_integral) [part_vehicules]"/>
    <s v="Propriétaire Occupant - Initiale (prop_o_initiale) [part_logement]"/>
    <s v="INTEGRALE (integrale) [part_sante]"/>
    <s v=""/>
    <s v=""/>
    <s v=""/>
    <s v=""/>
    <s v=""/>
    <s v=""/>
    <s v=""/>
    <x v="1"/>
    <n v="3"/>
    <s v="vehicules"/>
    <s v="logement"/>
    <s v="sante"/>
    <x v="16"/>
    <x v="3"/>
  </r>
  <r>
    <x v="20"/>
    <s v="I584156"/>
    <s v="0000010035922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541"/>
    <s v="00000038839571"/>
    <s v="Assurance Obsèques pour un capital de 5000€ (garantie_obseques) [part_obseques]"/>
    <s v="Pleins droits (pleins_droits) [part_litiges]"/>
    <s v="Formule Locataire initiale (locataire_initiale) [part_logement]"/>
    <s v="TOUS RISQUES - Intégrale (tt_risques_integral) [part_vehicules]"/>
    <s v="INITIALE SOINS (initiale_soins) [part_sante]"/>
    <s v="Formule Intégrale (gav_integ) [part_accidents]"/>
    <s v=""/>
    <s v=""/>
    <s v=""/>
    <s v=""/>
    <x v="1"/>
    <n v="6"/>
    <s v="obseques"/>
    <s v="litiges"/>
    <s v="logement"/>
    <x v="99"/>
    <x v="3"/>
  </r>
  <r>
    <x v="20"/>
    <s v="I509144"/>
    <s v="0000000041957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83237"/>
    <s v="00000100583332"/>
    <s v="Formule Intégrale (appareils_mobiles_integrale) [part_appareils_mobiles]"/>
    <s v="Mon Assurance Décès (assurance_deces) [part_deces]"/>
    <s v="Formule Intégrale (gav_integ) [part_accidents]"/>
    <s v=""/>
    <s v=""/>
    <s v=""/>
    <s v=""/>
    <s v=""/>
    <s v=""/>
    <s v=""/>
    <x v="1"/>
    <n v="3"/>
    <s v="appareils_mobiles"/>
    <s v="deces"/>
    <s v="accidents"/>
    <x v="75"/>
    <x v="3"/>
  </r>
  <r>
    <x v="20"/>
    <s v="I506388"/>
    <s v="00000012081884"/>
    <s v="INTEGRALE (integrale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20"/>
    <s v="I505057"/>
    <s v="0000010057608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02"/>
    <s v="00000035613122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0"/>
    <s v="I501707"/>
    <s v="00000100293106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0"/>
    <s v="I507102"/>
    <s v="00000002003953"/>
    <s v="INITIALE (initiale) [agri_dds]"/>
    <s v="Propriétaire Occupant - Initiale (prop_o_initiale) [agri_logement]"/>
    <s v=""/>
    <s v=""/>
    <s v=""/>
    <s v=""/>
    <s v=""/>
    <s v=""/>
    <s v=""/>
    <s v=""/>
    <x v="0"/>
    <n v="2"/>
    <s v=""/>
    <s v=""/>
    <s v=""/>
    <x v="0"/>
    <x v="0"/>
  </r>
  <r>
    <x v="20"/>
    <s v="I506753"/>
    <s v="0000002104660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0"/>
    <s v="I504171"/>
    <s v="0000004089192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624"/>
    <s v="0000010054824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88438"/>
    <s v="00000001734717"/>
    <s v="TOUS RISQUES - Initiale (tt_risques_initial) [part_vehicules]"/>
    <s v="Propriétaire Occupant - Initiale (prop_o_initiale) [part_logement]"/>
    <s v="Vers l’Autonomie (500€) (vers_autonomie_capital) [part_autonomie]"/>
    <s v="Formule Initiale (gav_init) [part_accidents]"/>
    <s v="INTEGRALE (integrale) [part_sante]"/>
    <s v=""/>
    <s v=""/>
    <s v=""/>
    <s v=""/>
    <s v=""/>
    <x v="1"/>
    <n v="5"/>
    <s v="vehicules"/>
    <s v="logement"/>
    <s v="autonomie"/>
    <x v="100"/>
    <x v="3"/>
  </r>
  <r>
    <x v="20"/>
    <s v="I503087"/>
    <s v="000000370613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7632"/>
    <s v="00000040644774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06941"/>
    <s v="00000012093009"/>
    <s v="Propriétaire Non Occupant - Intégrale (prop_no_integrale) [pro_logement]"/>
    <s v="TOUS RISQUES - Initiale (tt_risques_initial) [pro_vehicules]"/>
    <s v=""/>
    <s v="Formule Initiale (gav_init) [pro_accidentsvie]"/>
    <s v="INTEGRALE (integrale) [pro_dds]"/>
    <s v=""/>
    <s v=""/>
    <s v=""/>
    <s v=""/>
    <s v=""/>
    <x v="0"/>
    <n v="4"/>
    <s v=""/>
    <s v=""/>
    <s v=""/>
    <x v="0"/>
    <x v="0"/>
  </r>
  <r>
    <x v="20"/>
    <s v="I506706"/>
    <s v="0000010050123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59773"/>
    <s v="0000003112288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7314"/>
    <s v="0000010050350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736"/>
    <s v="0000000239979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702"/>
    <s v="00000100233222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68305"/>
    <s v="0000000252614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74"/>
    <s v="00000038334402"/>
    <s v="TIERS - Intégrale (tier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0"/>
    <s v="I506997"/>
    <s v="0000000208400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0221"/>
    <s v="00000003148777"/>
    <s v="Vers l’Autonomie (8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0"/>
    <s v="I559722"/>
    <s v="0000010036611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9777"/>
    <s v="00000100530253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83628"/>
    <s v="00000100444610"/>
    <s v="INITIALE FORFAITS (initiale_forfait) [part_sante]"/>
    <s v="Formule Intégrale (gav_integ) [part_accidents]"/>
    <s v="Mon Assurance Décès (assurance_deces) [part_deces]"/>
    <s v=""/>
    <s v=""/>
    <s v=""/>
    <s v=""/>
    <s v=""/>
    <s v=""/>
    <s v=""/>
    <x v="1"/>
    <n v="3"/>
    <s v="sante"/>
    <s v="accidents"/>
    <s v="deces"/>
    <x v="88"/>
    <x v="3"/>
  </r>
  <r>
    <x v="20"/>
    <s v="I506872"/>
    <s v="0000010040941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81225"/>
    <s v="0000003929206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64503"/>
    <s v="00000100560362"/>
    <s v="Assurance Obsèques pour un capital de 5000€ (garantie_obseques) [part_obseques]"/>
    <s v="Vers l’Autonomie (500€) (vers_autonomie_capital) [part_autonomie]"/>
    <s v=""/>
    <s v=""/>
    <s v=""/>
    <s v=""/>
    <s v=""/>
    <s v=""/>
    <s v=""/>
    <s v=""/>
    <x v="1"/>
    <n v="2"/>
    <s v="obseques"/>
    <s v="autonomie"/>
    <s v=""/>
    <x v="13"/>
    <x v="2"/>
  </r>
  <r>
    <x v="20"/>
    <s v="I506506"/>
    <s v="00000004425715"/>
    <s v="Pleins droits (pleins_droits) [part_litiges]"/>
    <s v="Propriétaire Occupant - Intégrale (prop_o_integrale) [part_logement]"/>
    <s v=""/>
    <s v=""/>
    <s v=""/>
    <s v=""/>
    <s v=""/>
    <s v=""/>
    <s v=""/>
    <s v=""/>
    <x v="1"/>
    <n v="2"/>
    <s v="litiges"/>
    <s v="logement"/>
    <s v=""/>
    <x v="25"/>
    <x v="2"/>
  </r>
  <r>
    <x v="20"/>
    <s v="I558226"/>
    <s v="000001005762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43434"/>
    <s v="0000003569245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319"/>
    <s v="00000100487300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06475"/>
    <s v="000001001164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95455"/>
    <s v="0000003866977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6342"/>
    <s v="00000000102136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0"/>
    <s v="I585981"/>
    <s v="0000010000376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85957"/>
    <s v="000001005829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6199"/>
    <s v="00000100423809"/>
    <s v="Formule Locataire initiale (locataire_initi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20"/>
    <s v="I594022"/>
    <s v="00000100547977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0"/>
    <s v="I507406"/>
    <s v="00000002345935"/>
    <s v="INITIALE FORFAITS (initiale_forfait) [agri_dds]"/>
    <s v=""/>
    <s v=""/>
    <s v=""/>
    <s v=""/>
    <s v=""/>
    <s v=""/>
    <s v=""/>
    <s v=""/>
    <s v=""/>
    <x v="0"/>
    <n v="1"/>
    <s v=""/>
    <s v=""/>
    <s v=""/>
    <x v="0"/>
    <x v="0"/>
  </r>
  <r>
    <x v="20"/>
    <s v="I509361"/>
    <s v="00000004197844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21727"/>
    <s v="0000010016889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953"/>
    <s v="0000003094690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0317"/>
    <s v="000000383472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5309"/>
    <s v="0000003481515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36"/>
    <s v="0000000004904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8308"/>
    <s v="00000011063220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0"/>
    <s v="I568305"/>
    <s v="00000038258447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541"/>
    <s v="00000100213500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0"/>
    <s v="I591408"/>
    <s v="0000010030754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7101"/>
    <s v="00000100578138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0"/>
    <s v="I591392"/>
    <s v="00000001614886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06403"/>
    <s v="0000000156747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2904"/>
    <s v="00000012301655"/>
    <s v="TOUS RISQUES - Initiale (tt_risques_initial) [part_vehicules]"/>
    <s v="Pleins droits (pleins_droits) [part_litiges]"/>
    <s v="Formule Initiale (gav_init) [part_accidents]"/>
    <s v="Formule Intégrale (securite_integrale) [part_securite]"/>
    <s v="Formule Initiale (appareils_mobiles_initiale) [part_appareils_mobiles]"/>
    <s v=""/>
    <s v=""/>
    <s v=""/>
    <s v=""/>
    <s v=""/>
    <x v="1"/>
    <n v="5"/>
    <s v="vehicules"/>
    <s v="litiges"/>
    <s v="accidents"/>
    <x v="24"/>
    <x v="3"/>
  </r>
  <r>
    <x v="20"/>
    <s v="I593674"/>
    <s v="00000100525193"/>
    <s v="Formule Initiale (gav_init) [part_accidents]"/>
    <s v="Formule Intégrale (appareils_mobiles_integrale) [part_appareils_mobiles]"/>
    <s v=""/>
    <s v=""/>
    <s v=""/>
    <s v=""/>
    <s v=""/>
    <s v=""/>
    <s v=""/>
    <s v=""/>
    <x v="1"/>
    <n v="2"/>
    <s v="accidents"/>
    <s v="appareils_mobiles"/>
    <s v=""/>
    <x v="92"/>
    <x v="2"/>
  </r>
  <r>
    <x v="20"/>
    <s v="I506388"/>
    <s v="0000003108596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54958"/>
    <s v="0000010058504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782"/>
    <s v="0000010052519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50"/>
    <s v="0000010030329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474"/>
    <s v="000000322188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20018"/>
    <s v="0000010042573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4503"/>
    <s v="0000001092645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27314"/>
    <s v="0000001368910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9193"/>
    <s v="0000010014389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0"/>
    <s v="I509983"/>
    <s v="00000100564790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0"/>
    <s v="I503333"/>
    <s v="00000032097751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0"/>
    <s v="I507924"/>
    <s v="000000300480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9112"/>
    <s v="00000036452386"/>
    <s v="Véhicules Professionnels - Tous Risques Initiale (pro_tt_risques_initial) [pro_vehicules]"/>
    <s v=""/>
    <s v=""/>
    <s v=""/>
    <s v=""/>
    <s v=""/>
    <s v=""/>
    <s v=""/>
    <s v=""/>
    <s v=""/>
    <x v="0"/>
    <n v="1"/>
    <s v=""/>
    <s v=""/>
    <s v=""/>
    <x v="0"/>
    <x v="0"/>
  </r>
  <r>
    <x v="20"/>
    <s v="I548116"/>
    <s v="0000010031529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42390"/>
    <s v="00000000252140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58226"/>
    <s v="000001003077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2525"/>
    <s v="0000010034038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762"/>
    <s v="0000010030765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1466"/>
    <s v="0000000318193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2812"/>
    <s v="00000100569497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20"/>
    <s v="I561153"/>
    <s v="0000010029422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608"/>
    <s v="0000000283983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1093"/>
    <s v="0000010005386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35019"/>
    <s v="00000100584031"/>
    <s v="EKO (tiers_initial) [part_vehicules]"/>
    <s v="Propriétaire Occupant - Intégrale (prop_o_integr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20"/>
    <s v="I581225"/>
    <s v="00000100452053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9199"/>
    <s v="00000100439496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20"/>
    <s v="I502108"/>
    <s v="000000406644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94022"/>
    <s v="00000100094427"/>
    <s v="Formule Initiale (appareils_mobiles_initiale) [part_appareils_mobiles]"/>
    <s v="Pleins droits (pleins_droits) [part_litiges]"/>
    <s v=""/>
    <s v=""/>
    <s v=""/>
    <s v=""/>
    <s v=""/>
    <s v=""/>
    <s v=""/>
    <s v=""/>
    <x v="1"/>
    <n v="2"/>
    <s v="appareils_mobiles"/>
    <s v="litiges"/>
    <s v=""/>
    <x v="38"/>
    <x v="2"/>
  </r>
  <r>
    <x v="20"/>
    <s v="I587409"/>
    <s v="0000010008908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8301"/>
    <s v="0000010042067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0317"/>
    <s v="000001002673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9161"/>
    <s v="0000010011570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356"/>
    <s v="0000000268206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9161"/>
    <s v="0000010011570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20015"/>
    <s v="00000030253845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80305"/>
    <s v="0000000426343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6536"/>
    <s v="000001003999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7757"/>
    <s v="0000003563175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95805"/>
    <s v="0000003803904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861"/>
    <s v="0000000015551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20064"/>
    <s v="0000003163537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68305"/>
    <s v="0000003555199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0"/>
    <s v="I508729"/>
    <s v="0000010004800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2812"/>
    <s v="00000100069417"/>
    <s v="TOUS RISQUES - Initiale (tt_risques_initi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0"/>
    <s v="I507006"/>
    <s v="00000033570507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0"/>
    <s v="I506931"/>
    <s v="000000001757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61153"/>
    <s v="0000010029422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0633"/>
    <s v="0000010002245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0"/>
    <s v="I520015"/>
    <s v="00000030253845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20021"/>
    <s v="00000033555893"/>
    <s v="Propriétaire Occupant - Intégrale (prop_o_integrale) [part_logement]"/>
    <s v="TIERS - Intégrale (tiers_integral) [part_vehicules]"/>
    <s v="Formule Intégrale (gav_integ) [part_accidents]"/>
    <s v="Pleins droits (pleins_droits) [part_litiges]"/>
    <s v=""/>
    <s v=""/>
    <s v=""/>
    <s v=""/>
    <s v=""/>
    <s v=""/>
    <x v="1"/>
    <n v="4"/>
    <s v="logement"/>
    <s v="vehicules"/>
    <s v="accidents"/>
    <x v="10"/>
    <x v="3"/>
  </r>
  <r>
    <x v="20"/>
    <s v="I509983"/>
    <s v="000001005647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57"/>
    <s v="000001002744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20018"/>
    <s v="00000100581956"/>
    <s v="Formule Initiale (appareils_mobiles_initiale) [part_appareils_mobiles]"/>
    <s v="Mon Assurance Décès (assurance_deces) [part_deces]"/>
    <s v=""/>
    <s v=""/>
    <s v=""/>
    <s v=""/>
    <s v=""/>
    <s v=""/>
    <s v=""/>
    <s v=""/>
    <x v="1"/>
    <n v="2"/>
    <s v="appareils_mobiles"/>
    <s v="deces"/>
    <s v=""/>
    <x v="93"/>
    <x v="2"/>
  </r>
  <r>
    <x v="20"/>
    <s v="I509860"/>
    <s v="00000003812251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0"/>
    <s v="I506388"/>
    <s v="00000000823422"/>
    <s v="Vers l’Autonomie (500€) (vers_autonomie_capital) [part_autonomie]"/>
    <s v="Assurance Obsèques pour un capital de 4000€ (garantie_obseques) [part_obseques]"/>
    <s v=""/>
    <s v=""/>
    <s v=""/>
    <s v=""/>
    <s v=""/>
    <s v=""/>
    <s v=""/>
    <s v=""/>
    <x v="1"/>
    <n v="2"/>
    <s v="autonomie"/>
    <s v="obseques"/>
    <s v=""/>
    <x v="13"/>
    <x v="2"/>
  </r>
  <r>
    <x v="20"/>
    <s v="I509980"/>
    <s v="0000010055981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361"/>
    <s v="00000012160164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5057"/>
    <s v="0000010016692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5455"/>
    <s v="00000030878098"/>
    <s v="TOUS RISQUES - Initiale (tt_risques_initial) [part_vehicules]"/>
    <s v="Propriétaire Occupant - Initiale (prop_o_initiale) [part_logement]"/>
    <s v="INTEGRALE (integrale) [part_sante]"/>
    <s v="Formule Initiale (gav_init) [part_accidents]"/>
    <s v=""/>
    <s v=""/>
    <s v=""/>
    <s v=""/>
    <s v=""/>
    <s v=""/>
    <x v="1"/>
    <n v="4"/>
    <s v="vehicules"/>
    <s v="logement"/>
    <s v="sante"/>
    <x v="16"/>
    <x v="3"/>
  </r>
  <r>
    <x v="20"/>
    <s v="I561789"/>
    <s v="00000000068371"/>
    <s v="TOUS RISQUES - Initiale (tt_risques_initial) [part_vehicules]"/>
    <s v="INITIALE SOINS (initiale_soins) [part_sante]"/>
    <s v="Formule Initiale (gav_init) [part_accidents]"/>
    <s v=""/>
    <s v=""/>
    <s v=""/>
    <s v=""/>
    <s v=""/>
    <s v=""/>
    <s v=""/>
    <x v="1"/>
    <n v="3"/>
    <s v="vehicules"/>
    <s v="sante"/>
    <s v="accidents"/>
    <x v="57"/>
    <x v="3"/>
  </r>
  <r>
    <x v="20"/>
    <s v="I584156"/>
    <s v="0000010057857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760"/>
    <s v="0000010058467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453"/>
    <s v="00000036053163"/>
    <s v="Formule Intégrale (gav_integ) [part_accidents]"/>
    <s v="Mon Assurance Décès (assurance_deces) [part_deces]"/>
    <s v="Pleins droits (pleins_droits) [part_litiges]"/>
    <s v=""/>
    <s v=""/>
    <s v=""/>
    <s v=""/>
    <s v=""/>
    <s v=""/>
    <s v=""/>
    <x v="1"/>
    <n v="3"/>
    <s v="accidents"/>
    <s v="deces"/>
    <s v="litiges"/>
    <x v="71"/>
    <x v="3"/>
  </r>
  <r>
    <x v="20"/>
    <s v="I509326"/>
    <s v="0000003504459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94211"/>
    <s v="000001002572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84252"/>
    <s v="0000003798293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5671"/>
    <s v="0000000326941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085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161"/>
    <s v="00000100344968"/>
    <s v="Formule Locataire initiale (locataire_initi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0"/>
    <s v="I581175"/>
    <s v="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0"/>
    <s v="I506541"/>
    <s v="00000030298032"/>
    <s v="Mon Assurance Décès (assurance_deces) [part_deces]"/>
    <s v="Assurance Obsèques pour un capital de 5000€ (garantie_obseques) [part_obseques]"/>
    <s v="Pleins droits (pleins_droits) [part_litiges]"/>
    <s v="Formule Locataire initiale (locataire_initiale) [part_logement]"/>
    <s v="TOUS RISQUES - Initiale (tt_risques_initial) [part_vehicules]"/>
    <s v="Formule Intégrale (gav_integ) [part_accidents]"/>
    <s v=""/>
    <s v=""/>
    <s v=""/>
    <s v=""/>
    <x v="1"/>
    <n v="6"/>
    <s v="deces"/>
    <s v="obseques"/>
    <s v="litiges"/>
    <x v="79"/>
    <x v="3"/>
  </r>
  <r>
    <x v="20"/>
    <s v="I527314"/>
    <s v="0000003131943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249"/>
    <s v="0000010015667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9144"/>
    <s v="0000001041774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97"/>
    <s v="00000034690344"/>
    <s v="Propriétaire Occupant - Intégrale (prop_o_integrale) [part_logement]"/>
    <s v="Deux roues - Tous Risques Initiale (A2_tt_risques_initiale) [part_vehicules]"/>
    <s v=""/>
    <s v=""/>
    <s v=""/>
    <s v=""/>
    <s v=""/>
    <s v=""/>
    <s v=""/>
    <s v=""/>
    <x v="1"/>
    <n v="2"/>
    <s v="logement"/>
    <s v="vehicules"/>
    <s v=""/>
    <x v="22"/>
    <x v="2"/>
  </r>
  <r>
    <x v="20"/>
    <s v="I583628"/>
    <s v="0000010058537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37711"/>
    <s v="00000000004265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0"/>
    <s v="I502448"/>
    <s v="000000320469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4675"/>
    <s v="0000000354167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36"/>
    <s v="000001003999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6516"/>
    <s v="00000100501389"/>
    <s v="Assurance Obsèques pour un capital de 4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94022"/>
    <s v="00000000030899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06831"/>
    <s v="0000000215363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6702"/>
    <s v="00000000088465"/>
    <s v="Mon Assurance Décès (assurance_deces) [part_deces]"/>
    <s v="Propriétaire Occupant - Intégrale (prop_o_integrale) [part_logement]"/>
    <s v="Formule Initiale (gav_init) [part_accidents]"/>
    <s v="Pack NEXECUR (securite_nexecur) [part_securite]"/>
    <s v=""/>
    <s v=""/>
    <s v=""/>
    <s v=""/>
    <s v=""/>
    <s v=""/>
    <x v="1"/>
    <n v="4"/>
    <s v="deces"/>
    <s v="logement"/>
    <s v="accidents"/>
    <x v="31"/>
    <x v="3"/>
  </r>
  <r>
    <x v="20"/>
    <s v="I509876"/>
    <s v="0000000008704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02"/>
    <s v="00000100016253"/>
    <s v=""/>
    <s v="Propriétaire Occupant - Initiale (prop_o_initiale) [part_logement]"/>
    <s v=""/>
    <s v=""/>
    <s v=""/>
    <s v=""/>
    <s v=""/>
    <s v=""/>
    <s v=""/>
    <s v=""/>
    <x v="1"/>
    <n v="1"/>
    <s v=""/>
    <s v="logement"/>
    <s v=""/>
    <x v="3"/>
    <x v="1"/>
  </r>
  <r>
    <x v="20"/>
    <s v="I505954"/>
    <s v="00000100579457"/>
    <s v="EKO (tiers_initial) [part_vehicules]"/>
    <s v="Formule Jeune (locataire_jeune) [part_logement]"/>
    <s v="Mon Assurance Décès (assurance_deces) [part_deces]"/>
    <s v="Formule Initiale (gav_init) [part_accidents]"/>
    <s v=""/>
    <s v=""/>
    <s v=""/>
    <s v=""/>
    <s v=""/>
    <s v=""/>
    <x v="1"/>
    <n v="4"/>
    <s v="vehicules"/>
    <s v="logement"/>
    <s v="deces"/>
    <x v="78"/>
    <x v="3"/>
  </r>
  <r>
    <x v="20"/>
    <s v="I581797"/>
    <s v="000000000814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42390"/>
    <s v="00000100160015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20"/>
    <s v="I586588"/>
    <s v="0000000004439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0"/>
    <s v="I506281"/>
    <s v="00000038135159"/>
    <s v="Formule Intégrale (appareils_mobiles_integrale) [part_appareils_mobiles]"/>
    <s v="Pleins droits (pleins_droits) [part_litiges]"/>
    <s v="Formule Locataire initiale (locataire_initiale) [part_logement]"/>
    <s v="TOUS RISQUES - Intégrale (tt_risques_integral) [part_vehicules]"/>
    <s v=""/>
    <s v=""/>
    <s v=""/>
    <s v=""/>
    <s v=""/>
    <s v=""/>
    <x v="1"/>
    <n v="4"/>
    <s v="appareils_mobiles"/>
    <s v="litiges"/>
    <s v="logement"/>
    <x v="30"/>
    <x v="3"/>
  </r>
  <r>
    <x v="20"/>
    <s v="I509942"/>
    <s v="0000010010236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0"/>
    <s v="I569799"/>
    <s v="000001005836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90448"/>
    <s v="00000003356370"/>
    <s v="TOUS RISQUES - Intégrale (tt_risques_integral) [part_vehicules]"/>
    <s v="Formule Locataire initiale (locataire_initiale) [part_logement]"/>
    <s v="Pleins droits (pleins_droits) [part_litiges]"/>
    <s v="Formule Intégrale (gav_integ) [part_accidents]"/>
    <s v=""/>
    <s v=""/>
    <s v=""/>
    <s v=""/>
    <s v=""/>
    <s v=""/>
    <x v="1"/>
    <n v="4"/>
    <s v="vehicules"/>
    <s v="logement"/>
    <s v="litiges"/>
    <x v="19"/>
    <x v="3"/>
  </r>
  <r>
    <x v="20"/>
    <s v="I508718"/>
    <s v="00000100323892"/>
    <s v="Pleins droits (pleins_droits) [part_litiges]"/>
    <s v="Propriétaire Occupant - Intégrale (prop_o_integrale) [part_logement]"/>
    <s v="TOUS RISQUES - Initiale (tt_risques_initial) [part_vehicules]"/>
    <s v=""/>
    <s v=""/>
    <s v=""/>
    <s v=""/>
    <s v=""/>
    <s v=""/>
    <s v=""/>
    <x v="1"/>
    <n v="3"/>
    <s v="litiges"/>
    <s v="logement"/>
    <s v="vehicules"/>
    <x v="19"/>
    <x v="3"/>
  </r>
  <r>
    <x v="20"/>
    <s v="I568707"/>
    <s v="000000376204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68305"/>
    <s v="0000000017564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9773"/>
    <s v="0000000266092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85981"/>
    <s v="0000003741001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0"/>
    <s v="I586646"/>
    <s v="0000000009993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31719"/>
    <s v="00000100485546"/>
    <s v="Formule Initiale (gav_init) [part_accidents]"/>
    <s v="Pleins droits (pleins_droits) [part_litiges]"/>
    <s v="Formule Initiale (appareils_mobiles_initiale) [part_appareils_mobiles]"/>
    <s v=""/>
    <s v=""/>
    <s v=""/>
    <s v=""/>
    <s v=""/>
    <s v=""/>
    <s v=""/>
    <x v="1"/>
    <n v="3"/>
    <s v="accidents"/>
    <s v="litiges"/>
    <s v="appareils_mobiles"/>
    <x v="14"/>
    <x v="3"/>
  </r>
  <r>
    <x v="20"/>
    <s v="I506931"/>
    <s v="000001003462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9773"/>
    <s v="000000032413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9773"/>
    <s v="000000032413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9773"/>
    <s v="000000032413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88843"/>
    <s v="000001005570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6475"/>
    <s v="000001001590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6536"/>
    <s v="000001000498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91392"/>
    <s v="0000000161488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07469"/>
    <s v="0000000321403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518"/>
    <s v="00000011117958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0"/>
    <s v="I509983"/>
    <s v="0000010038238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40978"/>
    <s v="00000010192506"/>
    <s v="INTEGRALE (integrale) [agri_dds]"/>
    <s v="Formule Locataire initiale (locataire_initiale) [agri_logement]"/>
    <s v=""/>
    <s v=""/>
    <s v=""/>
    <s v=""/>
    <s v=""/>
    <s v=""/>
    <s v=""/>
    <s v=""/>
    <x v="0"/>
    <n v="2"/>
    <s v=""/>
    <s v=""/>
    <s v=""/>
    <x v="0"/>
    <x v="0"/>
  </r>
  <r>
    <x v="20"/>
    <s v="I585957"/>
    <s v="0000010027449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0"/>
    <s v="I509983"/>
    <s v="0000010038238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5295"/>
    <s v="00000100584457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6475"/>
    <s v="000000000021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8308"/>
    <s v="00000100434647"/>
    <s v="INTEGRALE FORFAIT+ (integrale_forfait) [part_sante]"/>
    <s v="Propriétaire Non Occupant - Intégrale (prop_no_integrale) [part_logement]"/>
    <s v="TOUS RISQUES - Initiale (tt_risques_initial) [part_vehicules]"/>
    <s v=""/>
    <s v=""/>
    <s v=""/>
    <s v=""/>
    <s v=""/>
    <s v=""/>
    <s v=""/>
    <x v="1"/>
    <n v="3"/>
    <s v="sante"/>
    <s v="logement"/>
    <s v="vehicules"/>
    <x v="16"/>
    <x v="3"/>
  </r>
  <r>
    <x v="20"/>
    <s v="I580305"/>
    <s v="0000000328749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6541"/>
    <s v="00000100585515"/>
    <s v="Mon Assurance Décès (assurance_deces) [part_deces]"/>
    <s v="Assurance Obsèques pour un capital de 5000€ (garantie_obseques) [part_obseques]"/>
    <s v="Formule Intégrale (gav_integ) [part_accidents]"/>
    <s v=""/>
    <s v=""/>
    <s v=""/>
    <s v=""/>
    <s v=""/>
    <s v=""/>
    <s v=""/>
    <x v="1"/>
    <n v="3"/>
    <s v="deces"/>
    <s v="obseques"/>
    <s v="accidents"/>
    <x v="43"/>
    <x v="3"/>
  </r>
  <r>
    <x v="20"/>
    <s v="I580012"/>
    <s v="0000003509246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878"/>
    <s v="00000000157989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0"/>
    <s v="I585981"/>
    <s v="000001003405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6872"/>
    <s v="000001004094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89604"/>
    <s v="0000010033854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85631"/>
    <s v="00000039934608"/>
    <s v="TOUS RISQUES - Initiale (tt_risques_initial) [part_vehicules]"/>
    <s v="INITIALE (initiale) [part_sante]"/>
    <s v=""/>
    <s v=""/>
    <s v=""/>
    <s v=""/>
    <s v=""/>
    <s v=""/>
    <s v=""/>
    <s v=""/>
    <x v="1"/>
    <n v="2"/>
    <s v="vehicules"/>
    <s v="sante"/>
    <s v=""/>
    <x v="35"/>
    <x v="2"/>
  </r>
  <r>
    <x v="20"/>
    <s v="I506702"/>
    <s v="0000010042263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42390"/>
    <s v="00000037467026"/>
    <s v="Mon Assurance Décès (assurance_deces) [part_deces]"/>
    <s v="Pleins droits (pleins_droits) [part_litiges]"/>
    <s v=""/>
    <s v=""/>
    <s v=""/>
    <s v=""/>
    <s v=""/>
    <s v=""/>
    <s v=""/>
    <s v=""/>
    <x v="1"/>
    <n v="2"/>
    <s v="deces"/>
    <s v="litiges"/>
    <s v=""/>
    <x v="86"/>
    <x v="2"/>
  </r>
  <r>
    <x v="20"/>
    <s v="I506356"/>
    <s v="00000000035485"/>
    <s v="INTEGRALE (integrale) [part_sante]"/>
    <s v="TOUS RISQUES - Intégrale (tt_risques_integral) [part_vehicules]"/>
    <s v="Propriétaire Occupant - Intégrale (prop_o_integrale) [part_logement]"/>
    <s v=""/>
    <s v=""/>
    <s v=""/>
    <s v=""/>
    <s v=""/>
    <s v=""/>
    <s v=""/>
    <x v="1"/>
    <n v="3"/>
    <s v="sante"/>
    <s v="vehicules"/>
    <s v="logement"/>
    <x v="16"/>
    <x v="3"/>
  </r>
  <r>
    <x v="20"/>
    <s v="I501454"/>
    <s v="00000011703172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07474"/>
    <s v="000001004378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0918"/>
    <s v="00000030319501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91408"/>
    <s v="0000000326910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7854"/>
    <s v="0000010023836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80633"/>
    <s v="00000002922258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27314"/>
    <s v="0000000014829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4226"/>
    <s v="0000000201485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0"/>
    <s v="I507924"/>
    <s v="0000010022478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88438"/>
    <s v="0000003487500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943"/>
    <s v="0000010018970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81797"/>
    <s v="0000000325084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0"/>
    <s v="I502868"/>
    <s v="00000031222749"/>
    <s v="TIERS - Intégrale (tier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20"/>
    <s v="I505782"/>
    <s v="0000000018302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4675"/>
    <s v="0000003021221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161"/>
    <s v="00000100197255"/>
    <s v="TOUS RISQUES - Initiale (tt_risques_initi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0"/>
    <s v="I521941"/>
    <s v="0000003620067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6249"/>
    <s v="00000035554940"/>
    <s v="TOUS RISQUES - Initiale (tt_risques_initial) [part_vehicules]"/>
    <s v="Propriétaire Occupant - Intégrale (prop_o_integrale) [part_logement]"/>
    <s v="Pleins droits (pleins_droits) [part_litiges]"/>
    <s v=""/>
    <s v=""/>
    <s v=""/>
    <s v=""/>
    <s v=""/>
    <s v=""/>
    <s v=""/>
    <x v="1"/>
    <n v="3"/>
    <s v="vehicules"/>
    <s v="logement"/>
    <s v="litiges"/>
    <x v="19"/>
    <x v="3"/>
  </r>
  <r>
    <x v="20"/>
    <s v="I506536"/>
    <s v="0000003059433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0"/>
    <s v="I506706"/>
    <s v="0000010050123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973"/>
    <s v="0000010055996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35690"/>
    <s v="00000003740790"/>
    <s v="Assurance Obsèques pour un capital de 5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9048"/>
    <s v="00000100567459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0"/>
    <s v="I509996"/>
    <s v="00000002186977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2852"/>
    <s v="0000010029134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94943"/>
    <s v="0000010018970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86663"/>
    <s v="000000029159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7147"/>
    <s v="0000010028479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95455"/>
    <s v="00000002916118"/>
    <s v="Assurance Obsèques pour un capital de 4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5671"/>
    <s v="00000003263673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0"/>
    <s v="I503920"/>
    <s v="0000010023073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42390"/>
    <s v="00000037467026"/>
    <s v="Mon Assurance Décès (assurance_deces) [part_deces]"/>
    <s v="Pleins droits (pleins_droits) [part_litiges]"/>
    <s v=""/>
    <s v=""/>
    <s v=""/>
    <s v=""/>
    <s v=""/>
    <s v=""/>
    <s v=""/>
    <s v=""/>
    <x v="1"/>
    <n v="2"/>
    <s v="deces"/>
    <s v="litiges"/>
    <s v=""/>
    <x v="86"/>
    <x v="2"/>
  </r>
  <r>
    <x v="20"/>
    <s v="I503331"/>
    <s v="000000001627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6847"/>
    <s v="00000100517726"/>
    <s v="Pleins droits (pleins_droits) [part_litiges]"/>
    <s v="TOUS RISQUES - Initiale (tt_risques_initial) [part_vehicules]"/>
    <s v=""/>
    <s v=""/>
    <s v=""/>
    <s v=""/>
    <s v=""/>
    <s v=""/>
    <s v=""/>
    <s v=""/>
    <x v="1"/>
    <n v="2"/>
    <s v="litiges"/>
    <s v="vehicules"/>
    <s v=""/>
    <x v="49"/>
    <x v="2"/>
  </r>
  <r>
    <x v="20"/>
    <s v="I593674"/>
    <s v="0000010023921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4171"/>
    <s v="00000100226174"/>
    <s v="EKO (tiers_initi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0"/>
    <s v="I587409"/>
    <s v="0000010037525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544"/>
    <s v="00000100301541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0"/>
    <s v="I502448"/>
    <s v="000001000751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6252"/>
    <s v="00000000085381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6199"/>
    <s v="00000012957070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01093"/>
    <s v="00000003679233"/>
    <s v="Assurance Obsèques pour un capital de 66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0"/>
    <s v="I500795"/>
    <s v="0000010055057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530"/>
    <s v="0000010043560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651"/>
    <s v="00000100295288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91392"/>
    <s v="0000000377413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5761"/>
    <s v="00000040333256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0"/>
    <s v="I506506"/>
    <s v="00000037570323"/>
    <s v="Formule Locataire intégrale (locataire_integrale) [part_logement]"/>
    <s v="TOUS RISQUES - Intégrale (tt_risques_integral) [part_vehicules]"/>
    <s v="Pleins droits (pleins_droits) [part_litiges]"/>
    <s v="Formule Intégrale (gav_integ) [part_accidents]"/>
    <s v="Mon Assurance Décès (assurance_deces) [part_deces]"/>
    <s v=""/>
    <s v=""/>
    <s v=""/>
    <s v=""/>
    <s v=""/>
    <x v="1"/>
    <n v="5"/>
    <s v="logement"/>
    <s v="vehicules"/>
    <s v="litiges"/>
    <x v="19"/>
    <x v="3"/>
  </r>
  <r>
    <x v="20"/>
    <s v="I585631"/>
    <s v="0000003637248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5044"/>
    <s v="0000004042197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0"/>
    <s v="I504176"/>
    <s v="0000010058431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9983"/>
    <s v="0000010032228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3799"/>
    <s v="00000002347385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0"/>
    <s v="I509522"/>
    <s v="0000003695714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80305"/>
    <s v="0000003844362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68305"/>
    <s v="0000010009974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58226"/>
    <s v="0000010008274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624"/>
    <s v="0000003660723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81"/>
    <s v="000001003242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8378"/>
    <s v="00000001334573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03794"/>
    <s v="0000010058356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21"/>
    <s v="0000003789764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84930"/>
    <s v="0000000033263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635"/>
    <s v="0000010046884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95455"/>
    <s v="0000010056711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0790"/>
    <s v="00000035025875"/>
    <s v="Deux roues - Tous Risques Intégrale (A2_tt_risques_integrale) [part_vehicules]"/>
    <s v="Formule Intégrale (gav_integ) [part_accidents]"/>
    <s v="Pleins droits (pleins_droits) [part_litiges]"/>
    <s v=""/>
    <s v=""/>
    <s v=""/>
    <s v=""/>
    <s v=""/>
    <s v=""/>
    <s v=""/>
    <x v="1"/>
    <n v="3"/>
    <s v="vehicules"/>
    <s v="accidents"/>
    <s v="litiges"/>
    <x v="24"/>
    <x v="3"/>
  </r>
  <r>
    <x v="20"/>
    <s v="I509873"/>
    <s v="00000100558180"/>
    <s v="Formule Locataire initiale (locataire_initiale) [part_logement]"/>
    <s v="Mon Assurance Décès (assurance_deces) [part_deces]"/>
    <s v="Formule Initiale (gav_init) [part_accidents]"/>
    <s v=""/>
    <s v=""/>
    <s v=""/>
    <s v=""/>
    <s v=""/>
    <s v=""/>
    <s v=""/>
    <x v="1"/>
    <n v="3"/>
    <s v="logement"/>
    <s v="deces"/>
    <s v="accidents"/>
    <x v="31"/>
    <x v="3"/>
  </r>
  <r>
    <x v="20"/>
    <s v="I594943"/>
    <s v="0000000229856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9973"/>
    <s v="0000000133719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35690"/>
    <s v="000000037407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768"/>
    <s v="00000100387563"/>
    <s v="INTEGRALE (integrale) [part_sante]"/>
    <s v="Formule Intégrale (gav_integ) [part_accidents]"/>
    <s v="Mon Assurance Décès (assurance_deces) [part_deces]"/>
    <s v=""/>
    <s v=""/>
    <s v=""/>
    <s v=""/>
    <s v=""/>
    <s v=""/>
    <s v=""/>
    <x v="1"/>
    <n v="3"/>
    <s v="sante"/>
    <s v="accidents"/>
    <s v="deces"/>
    <x v="88"/>
    <x v="3"/>
  </r>
  <r>
    <x v="20"/>
    <s v="I538869"/>
    <s v="0000010042758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85981"/>
    <s v="0000010034052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308"/>
    <s v="0000004110666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9161"/>
    <s v="00000100459391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541"/>
    <s v="00000003571963"/>
    <s v="Assurance Obsèques pour un capital de 5000€ (garantie_obseques) [part_obseques]"/>
    <s v="TOUS RISQUES - Initiale (tt_risques_initial) [part_vehicules]"/>
    <s v="Formule Intégrale (gav_integ) [part_accidents]"/>
    <s v=""/>
    <s v=""/>
    <s v=""/>
    <s v=""/>
    <s v=""/>
    <s v=""/>
    <s v=""/>
    <x v="1"/>
    <n v="3"/>
    <s v="obseques"/>
    <s v="vehicules"/>
    <s v="accidents"/>
    <x v="66"/>
    <x v="3"/>
  </r>
  <r>
    <x v="20"/>
    <s v="I507354"/>
    <s v="000000373215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9790"/>
    <s v="0000010041844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333"/>
    <s v="00000011791837"/>
    <s v="Assurance Obsèques pour un capital de 4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0"/>
    <s v="I581225"/>
    <s v="0000003146576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0"/>
    <s v="I585957"/>
    <s v="0000010012520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934"/>
    <s v="00000033908362"/>
    <s v="Assurance Obsèques pour un capital de 50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20"/>
    <s v="I520071"/>
    <s v="0000000205502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7314"/>
    <s v="0000010009701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0"/>
    <s v="I506698"/>
    <s v="000000337193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4171"/>
    <s v="00000040891925"/>
    <s v="Assurance Obsèques pour un capital de 6000€ (garantie_obseques) [part_obseques]"/>
    <s v="Formule Initiale (gav_init) [part_accidents]"/>
    <s v=""/>
    <s v=""/>
    <s v=""/>
    <s v=""/>
    <s v=""/>
    <s v=""/>
    <s v=""/>
    <s v=""/>
    <x v="1"/>
    <n v="2"/>
    <s v="obseques"/>
    <s v="accidents"/>
    <s v=""/>
    <x v="54"/>
    <x v="2"/>
  </r>
  <r>
    <x v="20"/>
    <s v="I509802"/>
    <s v="00000100112349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0"/>
    <s v="I503471"/>
    <s v="00000002242656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0"/>
    <s v="I567883"/>
    <s v="0000010039628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0479"/>
    <s v="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5954"/>
    <s v="00000003206114"/>
    <s v="INITIALE FORFAITS (initiale_forfait) [part_sante]"/>
    <s v="Formule Initiale (appareils_mobiles_initiale) [part_appareils_mobiles]"/>
    <s v=""/>
    <s v=""/>
    <s v=""/>
    <s v=""/>
    <s v=""/>
    <s v=""/>
    <s v=""/>
    <s v=""/>
    <x v="1"/>
    <n v="2"/>
    <s v="sante"/>
    <s v="appareils_mobiles"/>
    <s v=""/>
    <x v="101"/>
    <x v="2"/>
  </r>
  <r>
    <x v="20"/>
    <s v="I558393"/>
    <s v="0000003781485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93"/>
    <s v="0000000291082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92883"/>
    <s v="0000010048648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7632"/>
    <s v="0000003839655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702"/>
    <s v="00000100057931"/>
    <s v="Propriétaire Occupant - Intégrale (prop_o_integrale) [part_logement]"/>
    <s v="TOUS RISQUES - Initiale (tt_risques_initial) [part_vehicules]"/>
    <s v="Formule Initiale (gav_init) [part_accidents]"/>
    <s v="INTEGRALE (integrale) [part_sante]"/>
    <s v=""/>
    <s v=""/>
    <s v=""/>
    <s v=""/>
    <s v=""/>
    <s v=""/>
    <x v="1"/>
    <n v="4"/>
    <s v="logement"/>
    <s v="vehicules"/>
    <s v="accidents"/>
    <x v="10"/>
    <x v="3"/>
  </r>
  <r>
    <x v="20"/>
    <s v="I582694"/>
    <s v="00000012354198"/>
    <s v="TIERS - Intégrale (tiers_integral) [part_vehicules]"/>
    <s v="Propriétaire Occupant - Intégrale (prop_o_integrale) [part_logement]"/>
    <s v="INTEGRALE (integrale) [part_sante]"/>
    <s v=""/>
    <s v=""/>
    <s v=""/>
    <s v=""/>
    <s v=""/>
    <s v=""/>
    <s v=""/>
    <x v="1"/>
    <n v="3"/>
    <s v="vehicules"/>
    <s v="logement"/>
    <s v="sante"/>
    <x v="16"/>
    <x v="3"/>
  </r>
  <r>
    <x v="20"/>
    <s v="I508782"/>
    <s v="00000100020949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7314"/>
    <s v="0000003721412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0"/>
    <s v="I506324"/>
    <s v="0000001035377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2018"/>
    <s v="0000010008710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1707"/>
    <s v="00000030076889"/>
    <s v="TOUS RISQUES - Initiale (tt_risque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0"/>
    <s v="I580568"/>
    <s v="00000002318687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9980"/>
    <s v="000001005279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89604"/>
    <s v="0000003192439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321"/>
    <s v="0000003572826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6417"/>
    <s v="000001004087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711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436"/>
    <s v="0000000817935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1027"/>
    <s v="000000307999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35"/>
    <s v="0000003098566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818"/>
    <s v="000000006531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695"/>
    <s v="0000003090943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8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32"/>
    <s v="0000003020984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2"/>
    <s v="000000080241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487"/>
    <s v="0000000142349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84"/>
    <s v="000000081443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71"/>
    <s v="000000309497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168"/>
    <s v="0000000802685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62"/>
    <s v="0000000080149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78"/>
    <s v="0000000032275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849"/>
    <s v="000000303091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3090410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581"/>
    <s v="000000084484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081141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07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26"/>
    <s v="000000310128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3264"/>
    <s v="000000092097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02"/>
    <s v="0000000845070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2299"/>
    <s v="000000091842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36"/>
    <s v="000000310132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17"/>
    <s v="0000000036441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06"/>
    <s v="0000000146038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69"/>
    <s v="0000000829389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51"/>
    <s v="0000000819978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2122"/>
    <s v="0000000832796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29"/>
    <s v="000000081313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10"/>
    <s v="000000081908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592"/>
    <s v="000000005414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80"/>
    <s v="0000000806619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0923047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59"/>
    <s v="000000309963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486"/>
    <s v="000000005236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84"/>
    <s v="000000082762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56"/>
    <s v="0000003031476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42"/>
    <s v="0000000815962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26"/>
    <s v="0000000049816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1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2"/>
    <s v="000000080241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32"/>
    <s v="0000000921148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06"/>
    <s v="0000000901702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13"/>
    <s v="0000003100927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30"/>
    <s v="000000091113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06"/>
    <s v="0000000924115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68"/>
    <s v="0000003100837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59"/>
    <s v="0000000046719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42"/>
    <s v="0000003083509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9"/>
    <s v="0000000058456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934"/>
    <s v="0000000903761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4079"/>
    <s v="0000003100633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130"/>
    <s v="0000003043499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36"/>
    <s v="0000003090379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62"/>
    <s v="0000003020269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082"/>
    <s v="000000094303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15"/>
    <s v="000000009275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16"/>
    <s v="000000093082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73"/>
    <s v="000000091233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59"/>
    <s v="0000000020581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77"/>
    <s v="0000003101187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127"/>
    <s v="0000000875191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64"/>
    <s v="0000003048115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26"/>
    <s v="0000003051050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35"/>
    <s v="0000003098566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705"/>
    <s v="0000000045102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31"/>
    <s v="0000000844398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3170"/>
    <s v="000000088066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89"/>
    <s v="0000000066626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20"/>
    <s v="0000000941923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56"/>
    <s v="000000310134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78"/>
    <s v="0000000926055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1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21"/>
    <s v="0000003101351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59"/>
    <s v="0000003069303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010"/>
    <s v="000000309207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3054743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486"/>
    <s v="0000000086217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19"/>
    <s v="0000003082652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19"/>
    <s v="000000304800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24"/>
    <s v="0000003073623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01"/>
    <s v="0000003073053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63"/>
    <s v="0000000084419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10"/>
    <s v="000000081908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00"/>
    <s v="0000000837709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59"/>
    <s v="0000000095606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51"/>
    <s v="000000007789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3264"/>
    <s v="000000088160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56"/>
    <s v="0000003101359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16"/>
    <s v="000000003489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62"/>
    <s v="0000000835307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3100647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42"/>
    <s v="000000309901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26"/>
    <s v="0000003061829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59"/>
    <s v="0000000073660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35"/>
    <s v="0000000002598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32"/>
    <s v="0000000092532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62"/>
    <s v="000000009132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89"/>
    <s v="0000003101073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2028"/>
    <s v="000000305022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1"/>
    <s v="0000000941814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748"/>
    <s v="0000000909575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88"/>
    <s v="000000306468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42"/>
    <s v="0000000067238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78"/>
    <s v="0000000143586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126"/>
    <s v="0000003020264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06"/>
    <s v="0000000089797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17"/>
    <s v="0000000934373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637"/>
    <s v="0000000081093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81"/>
    <s v="0000000024852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42"/>
    <s v="000000301155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41"/>
    <s v="0000000081992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2"/>
    <s v="0000000050748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168"/>
    <s v="000000084499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3099493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16"/>
    <s v="0000003096784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389"/>
    <s v="0000000018411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078"/>
    <s v="0000000011507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59"/>
    <s v="0000003056804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1750"/>
    <s v="0000000061065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5679"/>
    <s v="0000003048919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3101373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3264"/>
    <s v="0000000850913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70"/>
    <s v="000000301885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62"/>
    <s v="0000000850759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51"/>
    <s v="0000003044433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06"/>
    <s v="0000003101373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728"/>
    <s v="000000015195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21"/>
    <s v="0000003092920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2"/>
    <s v="000000084110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29"/>
    <s v="0000000819471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5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724"/>
    <s v="0000003101319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427"/>
    <s v="000000093495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00"/>
    <s v="0000000811039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28"/>
    <s v="0000003027651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69"/>
    <s v="000000007760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0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561"/>
    <s v="000000084253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19"/>
    <s v="000000309820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324"/>
    <s v="000000302100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62"/>
    <s v="0000000841216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20"/>
    <s v="0000000094303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233"/>
    <s v="000000008143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50"/>
    <s v="000000000178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4079"/>
    <s v="0000000930102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06"/>
    <s v="0000003090535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81"/>
    <s v="0000003098971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2859"/>
    <s v="0000000848963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20"/>
    <s v="000000008421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5"/>
    <s v="0000003101334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3087326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2"/>
    <s v="0000000880031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16"/>
    <s v="000000002706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57"/>
    <s v="000000306131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10"/>
    <s v="0000000820806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15"/>
    <s v="000000000917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36"/>
    <s v="0000000846310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00"/>
    <s v="0000000826637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20"/>
    <s v="0000000060963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218"/>
    <s v="0000003053134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58"/>
    <s v="0000000832015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17"/>
    <s v="000000094294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168"/>
    <s v="0000000902430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64"/>
    <s v="000000310139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59"/>
    <s v="000000305868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2595"/>
    <s v="0000003016659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347"/>
    <s v="0000003045588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23"/>
    <s v="000000301602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29"/>
    <s v="0000000819471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27"/>
    <s v="0000000089893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724"/>
    <s v="000000307646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043"/>
    <s v="000000091676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350"/>
    <s v="000000008029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3015501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298"/>
    <s v="000000004150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73"/>
    <s v="0000000041499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2536"/>
    <s v="000000082897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210"/>
    <s v="000000304183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76"/>
    <s v="0000003101402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579"/>
    <s v="0000000847956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188"/>
    <s v="0000000046781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89"/>
    <s v="0000003061548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04"/>
    <s v="0000003092952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040"/>
    <s v="000000302312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67"/>
    <s v="0000003101409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3264"/>
    <s v="0000000878682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1027"/>
    <s v="000000008082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56"/>
    <s v="0000000829640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62"/>
    <s v="000000085130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73"/>
    <s v="0000000037816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428"/>
    <s v="0000000072642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1"/>
    <s v="0000000015188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2028"/>
    <s v="0000003075683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42"/>
    <s v="0000000901549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307792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00"/>
    <s v="0000000818738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078"/>
    <s v="000000005551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635"/>
    <s v="0000000047483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15"/>
    <s v="000000000678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849"/>
    <s v="0000000838753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62"/>
    <s v="000000309741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3264"/>
    <s v="000000309409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17"/>
    <s v="0000003011112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143"/>
    <s v="0000000029033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42"/>
    <s v="0000000145255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62"/>
    <s v="000000302823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66"/>
    <s v="0000003072449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12"/>
    <s v="000000307545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65"/>
    <s v="000000081083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2471"/>
    <s v="0000000841877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058"/>
    <s v="000000307459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81"/>
    <s v="0000003093402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85"/>
    <s v="0000000902881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26"/>
    <s v="0000000841601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05"/>
    <s v="0000000086308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131"/>
    <s v="000000009329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3031163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32"/>
    <s v="0000000010361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89"/>
    <s v="000000301800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651"/>
    <s v="000000008976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4079"/>
    <s v="0000000813988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519"/>
    <s v="000000001246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80"/>
    <s v="0000000826235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8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58"/>
    <s v="0000000804395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50"/>
    <s v="0000003055973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169"/>
    <s v="0000003101274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479"/>
    <s v="000000310122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07"/>
    <s v="0000003100052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26"/>
    <s v="0000000820676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99"/>
    <s v="0000000062072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96"/>
    <s v="000000309139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305774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89"/>
    <s v="0000003058193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06"/>
    <s v="0000000820279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661"/>
    <s v="0000003100955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59"/>
    <s v="0000000140153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5089"/>
    <s v="0000003085927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22"/>
    <s v="0000000064145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62"/>
    <s v="0000000842141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453"/>
    <s v="0000003097879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2718"/>
    <s v="0000000824379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15"/>
    <s v="0000000087976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28"/>
    <s v="0000003093032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388"/>
    <s v="0000000042950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324"/>
    <s v="0000003022289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249"/>
    <s v="0000000813607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10"/>
    <s v="0000000002107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65"/>
    <s v="0000003068766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43"/>
    <s v="0000000018117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871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896"/>
    <s v="000000307378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24"/>
    <s v="0000003091743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207"/>
    <s v="0000000932392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76"/>
    <s v="000000003439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83"/>
    <s v="000000306968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17"/>
    <s v="000000083959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95"/>
    <s v="0000000914442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625"/>
    <s v="0000000806356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56"/>
    <s v="000000091735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4720"/>
    <s v="000000082745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66"/>
    <s v="0000000843042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81"/>
    <s v="0000000903686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6207"/>
    <s v="000000008667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02"/>
    <s v="0000000085578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51"/>
    <s v="0000003056031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67"/>
    <s v="000000307735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42"/>
    <s v="0000003091010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651"/>
    <s v="0000000147648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79"/>
    <s v="0000003094997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4079"/>
    <s v="000000081736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89"/>
    <s v="0000000058775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811"/>
    <s v="0000000029992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452"/>
    <s v="000000008582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07"/>
    <s v="000000307007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4850"/>
    <s v="0000000904787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68"/>
    <s v="000000081722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162"/>
    <s v="000000014938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65"/>
    <s v="0000000937840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510"/>
    <s v="0000000843551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724"/>
    <s v="0000003075488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694"/>
    <s v="0000000008446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80"/>
    <s v="0000000008446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987"/>
    <s v="000000305068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18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218"/>
    <s v="0000003053509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631"/>
    <s v="0000000827883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426"/>
    <s v="0000003016341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61"/>
    <s v="0000000065138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169"/>
    <s v="000000001967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474"/>
    <s v="0000000922362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591"/>
    <s v="000000309422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2028"/>
    <s v="000000309912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1750"/>
    <s v="000000008152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840"/>
    <s v="0000000011455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42"/>
    <s v="0000000152665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32"/>
    <s v="0000003049961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19"/>
    <s v="000000306220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51"/>
    <s v="0000003097122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0802362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305636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76"/>
    <s v="0000003101402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259"/>
    <s v="000000307053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28"/>
    <s v="0000003099329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69"/>
    <s v="0000000014380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65"/>
    <s v="0000000848551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01"/>
    <s v="0000000059611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51"/>
    <s v="0000000842826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499"/>
    <s v="000000307886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80"/>
    <s v="0000000909404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62"/>
    <s v="0000000851536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093907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868"/>
    <s v="0000000056423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69"/>
    <s v="0000000826837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59"/>
    <s v="000000303592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1"/>
    <s v="0000000027639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422"/>
    <s v="0000003056337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38"/>
    <s v="0000000913825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082"/>
    <s v="0000000026799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28"/>
    <s v="000000310135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860"/>
    <s v="000000092520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13"/>
    <s v="000000003690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188"/>
    <s v="000000003774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526"/>
    <s v="0000000002123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77"/>
    <s v="000000005079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1027"/>
    <s v="0000000060139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2"/>
    <s v="0000000029355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789"/>
    <s v="000000091703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24"/>
    <s v="000000004828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798"/>
    <s v="0000000032876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42"/>
    <s v="0000003076297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744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3264"/>
    <s v="000000310147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2471"/>
    <s v="000000088273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90"/>
    <s v="0000003101402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308217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24"/>
    <s v="0000000089462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38"/>
    <s v="0000003071257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165"/>
    <s v="0000003099301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818"/>
    <s v="0000000014226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3264"/>
    <s v="000000310147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77"/>
    <s v="0000000041514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67"/>
    <s v="0000003078964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12"/>
    <s v="0000003081226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64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560"/>
    <s v="0000000837502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8711"/>
    <s v="0000000829005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8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661"/>
    <s v="0000000048166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8295"/>
    <s v="0000000057106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97"/>
    <s v="000000006352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59"/>
    <s v="0000003020973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20"/>
    <s v="0000000838269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38"/>
    <s v="0000000056027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4079"/>
    <s v="0000000835414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86"/>
    <s v="0000000151671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724"/>
    <s v="0000000003744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85"/>
    <s v="0000000013074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524"/>
    <s v="0000000945178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06"/>
    <s v="0000000830769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34"/>
    <s v="0000003096741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9"/>
    <s v="000000008701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16"/>
    <s v="0000000852284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173"/>
    <s v="000000302748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1"/>
    <s v="0000000027639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126"/>
    <s v="0000003036180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76"/>
    <s v="0000003100926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651"/>
    <s v="000000009381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947"/>
    <s v="000000308445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57"/>
    <s v="0000000089973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28"/>
    <s v="0000000052682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502"/>
    <s v="0000003073673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40"/>
    <s v="0000000051244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29"/>
    <s v="0000000837871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53"/>
    <s v="0000003101494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51"/>
    <s v="0000000820709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42"/>
    <s v="0000000004742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97"/>
    <s v="0000003093655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7885"/>
    <s v="000000094307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65"/>
    <s v="0000000934011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72"/>
    <s v="0000000806236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597"/>
    <s v="0000003101497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97"/>
    <s v="0000003093655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90"/>
    <s v="000000000886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9"/>
    <s v="000000007780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1027"/>
    <s v="000000006062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791"/>
    <s v="0000000008041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5089"/>
    <s v="0000000803114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80"/>
    <s v="000000014597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66"/>
    <s v="0000000883678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06"/>
    <s v="0000000815694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42"/>
    <s v="0000000074902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31"/>
    <s v="0000003100759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04"/>
    <s v="0000003038898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2"/>
    <s v="000000092745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651"/>
    <s v="000000009381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078"/>
    <s v="0000000133269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50"/>
    <s v="000000008142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0831334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3448"/>
    <s v="0000000806202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881"/>
    <s v="0000003011794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4303"/>
    <s v="0000000917064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648"/>
    <s v="0000000842691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806"/>
    <s v="000000306081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675"/>
    <s v="0000000927782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28"/>
    <s v="0000000905550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24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420"/>
    <s v="0000003100925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12"/>
    <s v="000000081148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4079"/>
    <s v="0000003039742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811"/>
    <s v="0000000081423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30"/>
    <s v="000000091113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79"/>
    <s v="0000000077306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51"/>
    <s v="0000000829294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45"/>
    <s v="000000084764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29"/>
    <s v="0000000881629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0082379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48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6147"/>
    <s v="0000000015642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4750"/>
    <s v="000000001132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59"/>
    <s v="0000000081025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3264"/>
    <s v="0000003059306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64"/>
    <s v="0000003065729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1979"/>
    <s v="0000000023083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410"/>
    <s v="000000006622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90"/>
    <s v="0000000141849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80"/>
    <s v="0000003056157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887"/>
    <s v="000000001132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56"/>
    <s v="0000003057953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81"/>
    <s v="0000003048083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2536"/>
    <s v="000000080005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85"/>
    <s v="000000306124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30"/>
    <s v="000000001035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59"/>
    <s v="000000001738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590"/>
    <s v="0000000820747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16"/>
    <s v="000000309019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80"/>
    <s v="000000080649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3081504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59"/>
    <s v="0000000823440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35"/>
    <s v="0000003049250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62"/>
    <s v="000000006401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51"/>
    <s v="0000003061142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37"/>
    <s v="0000000150199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6742"/>
    <s v="0000000078565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59"/>
    <s v="0000003069303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607"/>
    <s v="0000003100417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1027"/>
    <s v="0000003066751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10"/>
    <s v="0000000001928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07"/>
    <s v="0000003072968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62"/>
    <s v="0000000936241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711"/>
    <s v="0000003019541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25"/>
    <s v="0000003100098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175"/>
    <s v="000000087695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6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427"/>
    <s v="0000000883400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07"/>
    <s v="0000000842556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68"/>
    <s v="000000309745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588"/>
    <s v="0000000903104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581"/>
    <s v="0000000880006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62"/>
    <s v="0000000074498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49"/>
    <s v="0000000814452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794"/>
    <s v="000000015157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89"/>
    <s v="0000000851658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962"/>
    <s v="0000000817603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77"/>
    <s v="0000003035651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564"/>
    <s v="000000005460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0823684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66"/>
    <s v="0000000070356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37"/>
    <s v="000000303694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84"/>
    <s v="0000000084344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96"/>
    <s v="000000307324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96"/>
    <s v="0000003097233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259"/>
    <s v="000000307053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3"/>
    <s v="0000000041936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42"/>
    <s v="0000000150866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849"/>
    <s v="0000000835571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06"/>
    <s v="000000081192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232"/>
    <s v="0000000026753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90"/>
    <s v="0000000834332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00"/>
    <s v="0000000808545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75"/>
    <s v="0000000902602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56"/>
    <s v="000000090311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02"/>
    <s v="000000000173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493"/>
    <s v="0000000835272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97"/>
    <s v="000000006352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68"/>
    <s v="0000003101076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17"/>
    <s v="000000001741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73"/>
    <s v="0000000052567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061"/>
    <s v="000000081020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6187"/>
    <s v="000000001535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5089"/>
    <s v="0000000808174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66"/>
    <s v="0000003070158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310153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90"/>
    <s v="000000308223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2122"/>
    <s v="000000092532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2"/>
    <s v="000000002605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854"/>
    <s v="0000003014511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59"/>
    <s v="000000306694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78"/>
    <s v="000000307239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76"/>
    <s v="0000000045014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137"/>
    <s v="0000000081614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76"/>
    <s v="0000000045014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4079"/>
    <s v="0000003074503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73"/>
    <s v="0000000083924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29"/>
    <s v="0000000802233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1033"/>
    <s v="0000000008464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041"/>
    <s v="000000008865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586"/>
    <s v="000000007786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00"/>
    <s v="000000303657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07"/>
    <s v="000000304766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62"/>
    <s v="000000082664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427"/>
    <s v="0000000884916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02"/>
    <s v="0000000076527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84"/>
    <s v="0000000817418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0143794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3264"/>
    <s v="0000000846570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72"/>
    <s v="000000310082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28"/>
    <s v="0000003101396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17"/>
    <s v="000000083449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59"/>
    <s v="000000009393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62"/>
    <s v="0000000053881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265"/>
    <s v="000000307047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19"/>
    <s v="0000000026153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4"/>
    <s v="0000000884916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9"/>
    <s v="000000007396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685"/>
    <s v="0000000004091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59"/>
    <s v="0000000929249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840"/>
    <s v="0000000144458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69"/>
    <s v="0000003094235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467"/>
    <s v="000000004118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631"/>
    <s v="000000082776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62"/>
    <s v="0000000021117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705"/>
    <s v="000000003163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861"/>
    <s v="0000000020382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14"/>
    <s v="0000003026354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588"/>
    <s v="0000000041082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28"/>
    <s v="000000004199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05"/>
    <s v="0000000944665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3"/>
    <s v="0000003096257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16"/>
    <s v="000000083388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64"/>
    <s v="0000000056661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35"/>
    <s v="0000000060014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987"/>
    <s v="0000003100553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59"/>
    <s v="000000302891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06"/>
    <s v="0000000830852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651"/>
    <s v="0000000031617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14"/>
    <s v="0000000819959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00"/>
    <s v="0000000811761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20"/>
    <s v="0000003100198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175"/>
    <s v="0000003073002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15"/>
    <s v="000000306205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58"/>
    <s v="0000000075335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1750"/>
    <s v="000000309974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283"/>
    <s v="0000000009787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17"/>
    <s v="0000000152781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2471"/>
    <s v="0000000805136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08"/>
    <s v="0000003094340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10"/>
    <s v="0000000075234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37"/>
    <s v="0000000819686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84"/>
    <s v="000000310148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7146"/>
    <s v="0000000816745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2122"/>
    <s v="0000003101586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57"/>
    <s v="000000306884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14"/>
    <s v="000000301848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2662"/>
    <s v="000000085032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309687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51"/>
    <s v="0000000829294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2"/>
    <s v="0000000050748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6207"/>
    <s v="0000003067646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081561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25"/>
    <s v="000000306525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86"/>
    <s v="0000003100329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3264"/>
    <s v="0000000817586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405"/>
    <s v="0000003101221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868"/>
    <s v="0000000055091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80"/>
    <s v="0000000082953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265"/>
    <s v="0000003101228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06"/>
    <s v="0000003101262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85"/>
    <s v="000000306124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21"/>
    <s v="000000306712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420"/>
    <s v="0000000085587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00"/>
    <s v="0000003087684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474"/>
    <s v="0000000059024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80"/>
    <s v="0000000821586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29"/>
    <s v="000000088145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987"/>
    <s v="0000000911269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083353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77"/>
    <s v="0000003067183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14"/>
    <s v="000000301848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756"/>
    <s v="000000301148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25"/>
    <s v="0000003033173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9"/>
    <s v="0000000037787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06"/>
    <s v="000000083479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62"/>
    <s v="000000085130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80"/>
    <s v="0000000070740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12"/>
    <s v="000000084704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3101608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0064092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607"/>
    <s v="0000000002904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69"/>
    <s v="0000003040048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67"/>
    <s v="0000000003882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675"/>
    <s v="0000003039878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283"/>
    <s v="0000000037143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56"/>
    <s v="0000003011989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1027"/>
    <s v="0000000039950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59"/>
    <s v="0000000821614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168"/>
    <s v="0000003008952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76"/>
    <s v="0000003101402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149"/>
    <s v="0000000004358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16"/>
    <s v="0000003101153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2"/>
    <s v="0000000025838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50"/>
    <s v="0000003055973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519"/>
    <s v="000000310074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05"/>
    <s v="0000000144078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680"/>
    <s v="0000000841348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16"/>
    <s v="000000093431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84"/>
    <s v="0000000153926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0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064"/>
    <s v="000000304987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17"/>
    <s v="0000000816734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4079"/>
    <s v="000000304602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651"/>
    <s v="0000000076159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62"/>
    <s v="0000003050475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57"/>
    <s v="000000093589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427"/>
    <s v="0000000843378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0325"/>
    <s v="000000307352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66"/>
    <s v="0000003095325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62"/>
    <s v="0000003101619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80"/>
    <s v="0000000806387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84"/>
    <s v="000000000171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90"/>
    <s v="0000000010979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76"/>
    <s v="0000003033412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839"/>
    <s v="0000000085184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037"/>
    <s v="0000003091309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2471"/>
    <s v="0000000815216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564"/>
    <s v="0000000019085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642"/>
    <s v="000000091304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23"/>
    <s v="0000000088281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37"/>
    <s v="000000081343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459"/>
    <s v="0000000072084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21"/>
    <s v="0000000918556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6"/>
    <s v="0000003087362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99"/>
    <s v="0000003055597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89"/>
    <s v="0000000904221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99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499"/>
    <s v="0000003053843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43"/>
    <s v="0000003061296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69"/>
    <s v="000000003279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7146"/>
    <s v="0000000845495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27"/>
    <s v="0000000143305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47"/>
    <s v="0000000071599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589"/>
    <s v="0000000035617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43"/>
    <s v="0000000913131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59"/>
    <s v="0000000821614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0827052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517"/>
    <s v="0000000064391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66"/>
    <s v="0000000075726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62"/>
    <s v="000000310162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651"/>
    <s v="000000302213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76"/>
    <s v="0000003061647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67"/>
    <s v="000000083153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65"/>
    <s v="0000003053995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798"/>
    <s v="0000003060395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969"/>
    <s v="0000003089035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85"/>
    <s v="0000000020140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131"/>
    <s v="0000003062273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71"/>
    <s v="0000003029828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9"/>
    <s v="000000007113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427"/>
    <s v="0000003050189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16"/>
    <s v="0000000844375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00"/>
    <s v="000000093368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564"/>
    <s v="0000000146677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73"/>
    <s v="000000008439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823"/>
    <s v="0000000824154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868"/>
    <s v="0000000055535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4649"/>
    <s v="000000083061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80"/>
    <s v="000000004795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471"/>
    <s v="0000000802583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00"/>
    <s v="0000000003368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04"/>
    <s v="000000007723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2"/>
    <s v="000000093513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3923"/>
    <s v="0000000059225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66"/>
    <s v="0000000065165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06"/>
    <s v="0000000903691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89"/>
    <s v="0000000058775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84"/>
    <s v="0000003064176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494"/>
    <s v="0000000022550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29"/>
    <s v="0000000817883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143"/>
    <s v="000000084835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4777"/>
    <s v="0000000048225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64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06"/>
    <s v="0000000844853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5696"/>
    <s v="000000081202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51"/>
    <s v="0000000062632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2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59"/>
    <s v="0000003035037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95"/>
    <s v="0000000929476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2718"/>
    <s v="0000000822469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008408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069"/>
    <s v="0000000086386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14"/>
    <s v="000000084678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42"/>
    <s v="0000000004742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487"/>
    <s v="0000000133600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02"/>
    <s v="000000014524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833"/>
    <s v="0000000821578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6980"/>
    <s v="0000000027442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59"/>
    <s v="0000003040658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07"/>
    <s v="000000008202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151"/>
    <s v="0000003054375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661"/>
    <s v="0000000082765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16"/>
    <s v="0000000068407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064"/>
    <s v="000000307229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62"/>
    <s v="000000309741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839"/>
    <s v="0000003077645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52"/>
    <s v="0000000012077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45"/>
    <s v="000000084764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35"/>
    <s v="0000000082596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724"/>
    <s v="000000309684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008947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90"/>
    <s v="000000001113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43"/>
    <s v="0000000900974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40"/>
    <s v="0000000061413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59"/>
    <s v="000000007561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32"/>
    <s v="000000092976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311"/>
    <s v="0000000147994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367"/>
    <s v="0000000001953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8295"/>
    <s v="0000000036401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926"/>
    <s v="000000308824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061"/>
    <s v="0000003034912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405"/>
    <s v="000000006066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554"/>
    <s v="000000301433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7885"/>
    <s v="0000000823384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46"/>
    <s v="0000003044426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04"/>
    <s v="0000000075233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43"/>
    <s v="0000000077373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405"/>
    <s v="0000003025925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29"/>
    <s v="0000003037481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85"/>
    <s v="0000003083188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651"/>
    <s v="0000000050678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310143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68"/>
    <s v="000000082333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706"/>
    <s v="000000000885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26"/>
    <s v="0000000941634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62"/>
    <s v="0000000844578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5"/>
    <s v="0000000042805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65"/>
    <s v="0000000024924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13"/>
    <s v="0000000009019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703"/>
    <s v="0000000089497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1027"/>
    <s v="0000003066751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644"/>
    <s v="000000088464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76"/>
    <s v="000000000854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474"/>
    <s v="0000000017642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17"/>
    <s v="0000000831735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5089"/>
    <s v="0000003075458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1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82"/>
    <s v="000000081818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37"/>
    <s v="0000000814313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62"/>
    <s v="000000006531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19"/>
    <s v="0000000036092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308"/>
    <s v="000000081376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6555"/>
    <s v="0000003018996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3087055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3095976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2536"/>
    <s v="0000000821892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66"/>
    <s v="0000000040719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80"/>
    <s v="0000000093026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7146"/>
    <s v="0000000836673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143"/>
    <s v="0000000029863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32"/>
    <s v="000000092976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05"/>
    <s v="000000002080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169"/>
    <s v="000000007610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88"/>
    <s v="000000310161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880"/>
    <s v="0000000020868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3"/>
    <s v="0000000910857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16"/>
    <s v="0000000819171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405"/>
    <s v="000000080311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89"/>
    <s v="000000080233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651"/>
    <s v="0000000074315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3703"/>
    <s v="0000000017395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272"/>
    <s v="0000003074452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3027221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19"/>
    <s v="000000006346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26"/>
    <s v="000000093009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29"/>
    <s v="000000088352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998"/>
    <s v="0000003075195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041"/>
    <s v="000000301848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869"/>
    <s v="0000000065076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80"/>
    <s v="0000003100971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2122"/>
    <s v="0000000838583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7885"/>
    <s v="0000000852142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1"/>
    <s v="0000003063406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69"/>
    <s v="0000003068159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84"/>
    <s v="0000003083824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31"/>
    <s v="0000000817156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2"/>
    <s v="0000003033238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76"/>
    <s v="000000002175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00"/>
    <s v="0000003042521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745"/>
    <s v="0000003014193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01"/>
    <s v="0000000851552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07"/>
    <s v="000000003043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831"/>
    <s v="000000302748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06"/>
    <s v="000000306165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241"/>
    <s v="0000000074498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4843"/>
    <s v="0000000805918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08"/>
    <s v="0000000885581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30"/>
    <s v="0000003046212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264"/>
    <s v="0000000142676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02"/>
    <s v="0000000944909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2"/>
    <s v="000000093513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01"/>
    <s v="0000003100894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125"/>
    <s v="0000003024367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66"/>
    <s v="0000000147078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064"/>
    <s v="0000003049304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70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59"/>
    <s v="000000310168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100"/>
    <s v="0000003086239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168"/>
    <s v="000000080576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07"/>
    <s v="0000000903549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29"/>
    <s v="0000003101598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3264"/>
    <s v="0000000816189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412"/>
    <s v="0000003095217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66"/>
    <s v="0000003042623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064"/>
    <s v="0000000010926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3400"/>
    <s v="000000310171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86"/>
    <s v="000000006462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487"/>
    <s v="000000005537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987"/>
    <s v="0000003049494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24"/>
    <s v="000000004096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2959"/>
    <s v="0000000071986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64"/>
    <s v="000000093913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01"/>
    <s v="000000307090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18"/>
    <s v="0000003096529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886"/>
    <s v="000000092606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62"/>
    <s v="0000000943613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105"/>
    <s v="000000005541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56"/>
    <s v="000000087607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1780"/>
    <s v="0000000145485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88"/>
    <s v="0000000081755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151"/>
    <s v="000000007354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7316"/>
    <s v="0000000070142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3703"/>
    <s v="000000007668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16"/>
    <s v="000000093402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644"/>
    <s v="000000084651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429"/>
    <s v="0000000935603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17"/>
    <s v="000000007494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20"/>
    <s v="0000000089194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424"/>
    <s v="0000000839139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2122"/>
    <s v="000000087998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19"/>
    <s v="0000000063156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42"/>
    <s v="0000000038284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064"/>
    <s v="0000000006476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729"/>
    <s v="0000000043020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59"/>
    <s v="000000005946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35"/>
    <s v="0000003048910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631"/>
    <s v="000000082776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71"/>
    <s v="000000309873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04"/>
    <s v="0000000075233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01"/>
    <s v="0000000850930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90"/>
    <s v="000000000886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405"/>
    <s v="0000000916519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88"/>
    <s v="0000000934682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6742"/>
    <s v="0000000011279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3069943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6169"/>
    <s v="0000000878569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099"/>
    <s v="0000000847981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6"/>
    <s v="0000000020559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405"/>
    <s v="0000000070443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37"/>
    <s v="0000000825406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64"/>
    <s v="000000310139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165"/>
    <s v="0000003096124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1027"/>
    <s v="000000008899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589"/>
    <s v="0000000043255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5305"/>
    <s v="00000008397592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1"/>
    <s v="D563998"/>
    <s v="0000000054212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63"/>
    <s v="0000000840120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62"/>
    <s v="0000000074498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607"/>
    <s v="000000001128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00"/>
    <s v="0000000803205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1"/>
    <s v="D55524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6878"/>
    <s v="00000031009824"/>
    <s v="Mon Assurance Décès (assurance_deces) [part_deces]"/>
    <s v="Formule Initiale (gav_init) [part_accidents]"/>
    <s v="Formule Locataire initiale (locataire_initiale) [part_logement]"/>
    <s v="EKO (tiers_initial) [part_vehicules]"/>
    <s v=""/>
    <s v=""/>
    <s v=""/>
    <s v=""/>
    <s v=""/>
    <s v=""/>
    <x v="1"/>
    <n v="4"/>
    <s v="deces"/>
    <s v="accidents"/>
    <s v="logement"/>
    <x v="31"/>
    <x v="3"/>
  </r>
  <r>
    <x v="21"/>
    <s v="D554850"/>
    <s v="0000000153587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4240"/>
    <s v="00000031016799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5545"/>
    <s v="000000304016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763"/>
    <s v="0000003084720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4064"/>
    <s v="00000030914083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3291"/>
    <s v="000000004320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3926"/>
    <s v="000000084840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366"/>
    <s v="0000000147078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55265"/>
    <s v="00000000565085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1"/>
    <s v="D558298"/>
    <s v="00000000637947"/>
    <s v="TOUS RISQUES - Intégrale (tt_risques_integral) [part_vehicules]"/>
    <s v="Propriétaire Occupant - Intégrale (prop_o_integrale) [part_logement]"/>
    <s v="Pack NEXECUR (securite_nexecur) [part_securite]"/>
    <s v="Formule Initiale (gav_init) [part_accidents]"/>
    <s v=""/>
    <s v=""/>
    <s v=""/>
    <s v=""/>
    <s v=""/>
    <s v=""/>
    <x v="1"/>
    <n v="4"/>
    <s v="vehicules"/>
    <s v="logement"/>
    <s v="securite"/>
    <x v="56"/>
    <x v="3"/>
  </r>
  <r>
    <x v="21"/>
    <s v="D523264"/>
    <s v="00000030588787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37885"/>
    <s v="0000000842768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4396"/>
    <s v="0000000841754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860"/>
    <s v="0000003079734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55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99"/>
    <s v="0000003067836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1"/>
    <s v="D560746"/>
    <s v="00000000888159"/>
    <s v="Propriétaire Occupant - Intégrale (prop_o_integrale) [part_logement]"/>
    <s v="Mon Assurance Décès (assurance_deces) [part_deces]"/>
    <s v="Formule Initiale (gav_init) [part_accidents]"/>
    <s v="Pack NEXECUR (securite_nexecur) [part_securite]"/>
    <s v=""/>
    <s v=""/>
    <s v=""/>
    <s v=""/>
    <s v=""/>
    <s v=""/>
    <x v="1"/>
    <n v="4"/>
    <s v="logement"/>
    <s v="deces"/>
    <s v="accidents"/>
    <x v="31"/>
    <x v="3"/>
  </r>
  <r>
    <x v="21"/>
    <s v="D565656"/>
    <s v="0000003101741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050"/>
    <s v="0000000086598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26425"/>
    <s v="0000000806596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607"/>
    <s v="0000000011315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19"/>
    <s v="0000003015899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546"/>
    <s v="00000008491139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1"/>
    <s v="D563759"/>
    <s v="0000000040109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1868"/>
    <s v="00000009456364"/>
    <s v="INTEGRALE (integrale) [part_sante]"/>
    <s v="Formule Initiale (gav_init) [part_accidents]"/>
    <s v="Formule Locataire initiale (locataire_initiale) [part_logement]"/>
    <s v="TOUS RISQUES - Initiale (tt_risques_initial) [part_vehicules]"/>
    <s v=""/>
    <s v=""/>
    <s v=""/>
    <s v=""/>
    <s v=""/>
    <s v=""/>
    <x v="1"/>
    <n v="4"/>
    <s v="sante"/>
    <s v="accidents"/>
    <s v="logement"/>
    <x v="55"/>
    <x v="3"/>
  </r>
  <r>
    <x v="21"/>
    <s v="D566793"/>
    <s v="0000000093592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02"/>
    <s v="00000008066309"/>
    <s v="Protection Revenus AGRI (protection_revenus_agri) [agri_accidents]"/>
    <s v="Formule Initiale (gav_init) [agri_accidentsvie]"/>
    <s v=""/>
    <s v=""/>
    <s v=""/>
    <s v=""/>
    <s v=""/>
    <s v=""/>
    <s v=""/>
    <s v=""/>
    <x v="0"/>
    <n v="2"/>
    <s v=""/>
    <s v=""/>
    <s v=""/>
    <x v="0"/>
    <x v="0"/>
  </r>
  <r>
    <x v="21"/>
    <s v="D553365"/>
    <s v="0000000079572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96"/>
    <s v="0000000148519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6800"/>
    <s v="0000003032608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0695"/>
    <s v="0000000845479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5661"/>
    <s v="0000000084260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0380"/>
    <s v="000000088162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5265"/>
    <s v="00000030609062"/>
    <s v="TOUS RISQUES - Initiale (tt_risques_initial) [part_vehicules]"/>
    <s v="Formule Intégrale (gav_integ) [part_accidents]"/>
    <s v="Pleins droits (pleins_droits) [part_litiges]"/>
    <s v=""/>
    <s v=""/>
    <s v=""/>
    <s v=""/>
    <s v=""/>
    <s v=""/>
    <s v=""/>
    <x v="1"/>
    <n v="3"/>
    <s v="vehicules"/>
    <s v="accidents"/>
    <s v="litiges"/>
    <x v="24"/>
    <x v="3"/>
  </r>
  <r>
    <x v="21"/>
    <s v="D557651"/>
    <s v="00000000781874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1"/>
    <s v="D564706"/>
    <s v="00000030904956"/>
    <s v="Assurance Obsèques pour un capital de 3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1"/>
    <s v="D562412"/>
    <s v="000000084498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2452"/>
    <s v="00000000577611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1"/>
    <s v="D563926"/>
    <s v="0000000818734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406"/>
    <s v="0000000816458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4718"/>
    <s v="0000000884807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0210"/>
    <s v="000000000943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851"/>
    <s v="0000003072733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6980"/>
    <s v="00000000609306"/>
    <s v="Assurance Obsèques pour un capital de 4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615"/>
    <s v="0000000830466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1219"/>
    <s v="0000000078612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3405"/>
    <s v="00000008193729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1"/>
    <s v="D526425"/>
    <s v="0000000806596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817"/>
    <s v="0000000030908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41769"/>
    <s v="0000003038525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474"/>
    <s v="0000003034276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627"/>
    <s v="000000307699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20"/>
    <s v="000000014845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4762"/>
    <s v="00000030700428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58839"/>
    <s v="00000000065254"/>
    <s v="INTEGRALE (integrale) [pro_dds]"/>
    <s v="Protection revenus PRO Optimum (protection_revenus_pro_optimum_palier_90) [pro_accidents]"/>
    <s v="Formule Initiale (gav_init) [pro_accidentsvie]"/>
    <s v=""/>
    <s v=""/>
    <s v=""/>
    <s v=""/>
    <s v=""/>
    <s v=""/>
    <s v=""/>
    <x v="0"/>
    <n v="3"/>
    <s v=""/>
    <s v=""/>
    <s v=""/>
    <x v="0"/>
    <x v="0"/>
  </r>
  <r>
    <x v="21"/>
    <s v="D563885"/>
    <s v="00000030703939"/>
    <s v="EKO (tiers_initial_25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1"/>
    <s v="D555581"/>
    <s v="0000000008225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2"/>
    <s v="00000000084276"/>
    <s v="Assurance Obsèques pour un capital de 7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1"/>
    <s v="D563987"/>
    <s v="0000000045164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28304"/>
    <s v="0000000800149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382"/>
    <s v="000000091173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168"/>
    <s v="0000000141372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1131"/>
    <s v="00000030358191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1"/>
    <s v="D561250"/>
    <s v="0000003096169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151"/>
    <s v="0000000017659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826"/>
    <s v="00000030369089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5881"/>
    <s v="0000000042858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62"/>
    <s v="0000003093516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125"/>
    <s v="0000003024367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6994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219"/>
    <s v="000000306912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2798"/>
    <s v="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21"/>
    <s v="D566923"/>
    <s v="00000030823717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34843"/>
    <s v="0000000809877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3692"/>
    <s v="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6771"/>
    <s v=""/>
    <s v="TIERS - Intégrale (tier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1"/>
    <s v="D564790"/>
    <s v="0000000814299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86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01"/>
    <s v="000000307885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40380"/>
    <s v="0000000828085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7116"/>
    <s v="00000030722990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21"/>
    <s v="D565514"/>
    <s v="00000008199389"/>
    <s v="Formule Locataire initiale (locataire_initi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1"/>
    <s v="D562452"/>
    <s v="0000000037832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168"/>
    <s v="0000000834231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464"/>
    <s v="0000000048729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5241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904"/>
    <s v="000000007723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802"/>
    <s v="0000000146271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94"/>
    <s v="0000003101522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6828"/>
    <s v="000000009285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132"/>
    <s v="0000000846606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80"/>
    <s v="0000000089144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6527"/>
    <s v="0000000840569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6862"/>
    <s v="0000000153657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4265"/>
    <s v="0000003053995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648"/>
    <s v="00000030734676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6965"/>
    <s v="0000000907049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58"/>
    <s v="000000015075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7168"/>
    <s v="00000031017766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6475"/>
    <s v="00000009385410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1"/>
    <s v="D560405"/>
    <s v="000000005880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4661"/>
    <s v="0000000145849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5013"/>
    <s v="0000000044551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89"/>
    <s v="00000030920828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5606"/>
    <s v="0000003101262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0827052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5606"/>
    <s v="0000003101262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452"/>
    <s v="00000000790165"/>
    <s v="Assurance Obsèques pour un capital de 3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808"/>
    <s v="0000000825207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14"/>
    <s v="0000003021507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24"/>
    <s v="0000000037570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2474"/>
    <s v="00000000176361"/>
    <s v="Assurance Obsèques pour un capital de 3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123"/>
    <s v="000000006722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1868"/>
    <s v="0000000056054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1592"/>
    <s v="0000003053992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5602"/>
    <s v="0000003062076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2422"/>
    <s v="00000000689725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1"/>
    <s v="D566388"/>
    <s v="0000000825504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32859"/>
    <s v="000000305236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0640"/>
    <s v="0000000049923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908"/>
    <s v="000000090159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205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69"/>
    <s v="0000000826788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3817"/>
    <s v="0000000001424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890"/>
    <s v="0000000841623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479"/>
    <s v="00000008131687"/>
    <s v="EKO (tiers_initial) [pro_vehicules]"/>
    <s v=""/>
    <s v=""/>
    <s v=""/>
    <s v=""/>
    <s v=""/>
    <s v=""/>
    <s v=""/>
    <s v=""/>
    <s v=""/>
    <x v="0"/>
    <n v="1"/>
    <s v=""/>
    <s v=""/>
    <s v=""/>
    <x v="0"/>
    <x v="0"/>
  </r>
  <r>
    <x v="21"/>
    <s v="D566924"/>
    <s v="000000008784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862"/>
    <s v="0000000041917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1"/>
    <s v="D542617"/>
    <s v="0000000847607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625"/>
    <s v="0000000878405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09"/>
    <s v="0000000093099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62"/>
    <s v="0000000851016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1"/>
    <s v="D565532"/>
    <s v="00000000047989"/>
    <s v="TOUS RISQUES - Initiale (tt_risques_initi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1"/>
    <s v="D558839"/>
    <s v="0000003099789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30325"/>
    <s v="0000003078828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4217"/>
    <s v="000000083972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4265"/>
    <s v="0000000944125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4359"/>
    <s v="00000008413878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57168"/>
    <s v="0000000067401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56187"/>
    <s v="00000000090037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1"/>
    <s v="D558806"/>
    <s v="00000030484352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1457"/>
    <s v="000000008997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854"/>
    <s v="00000031006464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0864"/>
    <s v="000000088277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2798"/>
    <s v="000000091200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7651"/>
    <s v="0000000066229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3759"/>
    <s v="0000003047597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216"/>
    <s v="000000310180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862"/>
    <s v="00000000250823"/>
    <s v="INTEGRALE (integrale) [part_sante]"/>
    <s v="Pleins droits (pleins_droits) [part_litiges]"/>
    <s v=""/>
    <s v=""/>
    <s v=""/>
    <s v=""/>
    <s v=""/>
    <s v=""/>
    <s v=""/>
    <s v=""/>
    <x v="1"/>
    <n v="2"/>
    <s v="sante"/>
    <s v="litiges"/>
    <s v=""/>
    <x v="64"/>
    <x v="2"/>
  </r>
  <r>
    <x v="21"/>
    <s v="D566343"/>
    <s v="000000091656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2"/>
    <s v="00000000108042"/>
    <s v="INTEGRALE (integrale) [agri_dds]"/>
    <s v=""/>
    <s v=""/>
    <s v=""/>
    <s v=""/>
    <s v=""/>
    <s v=""/>
    <s v=""/>
    <s v=""/>
    <s v=""/>
    <x v="0"/>
    <n v="1"/>
    <s v=""/>
    <s v=""/>
    <s v=""/>
    <x v="0"/>
    <x v="0"/>
  </r>
  <r>
    <x v="21"/>
    <s v="D564830"/>
    <s v="000000007027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395"/>
    <s v="000000088151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940"/>
    <s v="00000030974519"/>
    <s v="INITIALE SOINS (initiale_soins) [pro_dds]"/>
    <s v=""/>
    <s v=""/>
    <s v=""/>
    <s v=""/>
    <s v=""/>
    <s v=""/>
    <s v=""/>
    <s v=""/>
    <s v=""/>
    <x v="0"/>
    <n v="1"/>
    <s v=""/>
    <s v=""/>
    <s v=""/>
    <x v="0"/>
    <x v="0"/>
  </r>
  <r>
    <x v="21"/>
    <s v="D563969"/>
    <s v="0000003089035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80"/>
    <s v="00000008029109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1"/>
    <s v="D564825"/>
    <s v="00000030644807"/>
    <s v="Pleins droits (pleins_droits) [part_litiges]"/>
    <s v="Formule Initiale (appareils_mobiles_initiale) [part_appareils_mobiles]"/>
    <s v=""/>
    <s v=""/>
    <s v=""/>
    <s v=""/>
    <s v=""/>
    <s v=""/>
    <s v=""/>
    <s v=""/>
    <x v="1"/>
    <n v="2"/>
    <s v="litiges"/>
    <s v="appareils_mobiles"/>
    <s v=""/>
    <x v="38"/>
    <x v="2"/>
  </r>
  <r>
    <x v="21"/>
    <s v="D564740"/>
    <s v="0000000943735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437"/>
    <s v="00000000277521"/>
    <s v="Pleins droits (pleins_droits) [part_litiges]"/>
    <s v="Propriétaire Occupant - Initiale (prop_o_initiale) [part_logement]"/>
    <s v="Assurance Obsèques pour un capital de 3500€ (garantie_obseques) [part_obseques]"/>
    <s v=""/>
    <s v=""/>
    <s v=""/>
    <s v=""/>
    <s v=""/>
    <s v=""/>
    <s v=""/>
    <x v="1"/>
    <n v="3"/>
    <s v="litiges"/>
    <s v="logement"/>
    <s v="obseques"/>
    <x v="99"/>
    <x v="3"/>
  </r>
  <r>
    <x v="21"/>
    <s v="D566869"/>
    <s v="0000000031323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804"/>
    <s v="0000000079440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26476"/>
    <s v="00000008131637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941"/>
    <s v="000000085121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02"/>
    <s v="00000008358899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4823"/>
    <s v="0000000037233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373"/>
    <s v="00000000007149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2910"/>
    <s v="0000000054868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0325"/>
    <s v="0000000840298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6738"/>
    <s v="00000000617182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146"/>
    <s v="0000003036822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5519"/>
    <s v="0000003081754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5132"/>
    <s v="00000008196368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031"/>
    <s v="000000304987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1463"/>
    <s v="0000000017261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265"/>
    <s v="0000003053995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15"/>
    <s v="000000306205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494"/>
    <s v="000000002255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1131"/>
    <s v="00000030992983"/>
    <s v="Propriétaire Occupant - Intégrale (prop_o_integrale) [part_logement]"/>
    <s v=""/>
    <s v="Pack NEXECUR (securite_nexecur) [part_securite]"/>
    <s v="Deux roues - Tous Risques Intégrale (A2_tt_risques_integrale) [part_vehicules]"/>
    <s v="INITIALE SOINS (initiale_soins) [part_sante]"/>
    <s v="Formule Intégrale (gav_integ) [part_accidents]"/>
    <s v=""/>
    <s v=""/>
    <s v=""/>
    <s v=""/>
    <x v="1"/>
    <n v="5"/>
    <s v="logement"/>
    <s v=""/>
    <s v="securite"/>
    <x v="102"/>
    <x v="2"/>
  </r>
  <r>
    <x v="21"/>
    <s v="D565881"/>
    <s v="0000000939342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14079"/>
    <s v="00000008102209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793"/>
    <s v="0000000093592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082705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517"/>
    <s v="0000000059443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62"/>
    <s v="0000003093516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1564"/>
    <s v="0000000077879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6373"/>
    <s v="0000000065730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9"/>
    <s v="0000000037081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0964"/>
    <s v="0000000090219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58792"/>
    <s v="00000000258383"/>
    <s v="Assurance Obsèques pour un capital de 8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642"/>
    <s v="0000003028188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825"/>
    <s v="0000003101825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417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083"/>
    <s v="0000000821537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579"/>
    <s v="00000030202157"/>
    <s v="Formule Locataire initiale (locataire_initi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1"/>
    <s v="D564710"/>
    <s v="0000000878769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159"/>
    <s v="0000000816974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22"/>
    <s v="0000000803126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3"/>
    <s v="00000009386165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6797"/>
    <s v="00000009209380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21"/>
    <s v="D564220"/>
    <s v="00000030763173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2597"/>
    <s v="0000003044515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28"/>
    <s v="0000000062831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26476"/>
    <s v="00000008169783"/>
    <s v="INITIALE FORFAITS (initiale_forfait) [part_sante]"/>
    <s v="Assurance Obsèques pour un capital de 4000€ (garantie_obseques) [part_obseques]"/>
    <s v=""/>
    <s v=""/>
    <s v=""/>
    <s v=""/>
    <s v=""/>
    <s v=""/>
    <s v=""/>
    <s v=""/>
    <x v="1"/>
    <n v="2"/>
    <s v="sante"/>
    <s v="obseques"/>
    <s v=""/>
    <x v="52"/>
    <x v="2"/>
  </r>
  <r>
    <x v="21"/>
    <s v="D566916"/>
    <s v="0000000939515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56912"/>
    <s v="00000001359183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1250"/>
    <s v="00000000876948"/>
    <s v="Formule Intégrale (gav_integ) [agri_accidentsvie]"/>
    <s v=""/>
    <s v=""/>
    <s v=""/>
    <s v=""/>
    <s v=""/>
    <s v=""/>
    <s v=""/>
    <s v=""/>
    <s v=""/>
    <x v="0"/>
    <n v="1"/>
    <s v=""/>
    <s v=""/>
    <s v=""/>
    <x v="0"/>
    <x v="0"/>
  </r>
  <r>
    <x v="21"/>
    <s v="D558839"/>
    <s v="00000009217838"/>
    <s v="Protection Revenus AGRI (protection_revenus_agri) [agri_accidents]"/>
    <s v="Formule Initiale (gav_init) [agri_accidentsvie]"/>
    <s v=""/>
    <s v=""/>
    <s v=""/>
    <s v=""/>
    <s v=""/>
    <s v=""/>
    <s v=""/>
    <s v=""/>
    <x v="0"/>
    <n v="2"/>
    <s v=""/>
    <s v=""/>
    <s v=""/>
    <x v="0"/>
    <x v="0"/>
  </r>
  <r>
    <x v="21"/>
    <s v="D566168"/>
    <s v="0000003060500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6762"/>
    <s v="00000030639270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1"/>
    <s v="D565232"/>
    <s v="0000000029128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5142"/>
    <s v="000000012936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412"/>
    <s v="000000302025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2061"/>
    <s v="000000085219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574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210"/>
    <s v="00000000082470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53703"/>
    <s v="0000000084660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977"/>
    <s v="00000031018328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890"/>
    <s v="00000031018322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3969"/>
    <s v="0000003089035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0860"/>
    <s v="00000008160412"/>
    <s v="Assurance Obsèques pour un capital de 5000€ (garantie_obseques) [part_obseques]"/>
    <s v="Propriétaire Occupant - Intégrale (prop_o_integrale) [part_logement]"/>
    <s v="Formule Intégrale (gav_integ) [part_accidents]"/>
    <s v="INTEGRALE (integrale) [part_sante]"/>
    <s v="TIERS - Intégrale (tiers_integral) [part_vehicules]"/>
    <s v=""/>
    <s v=""/>
    <s v=""/>
    <s v=""/>
    <s v=""/>
    <x v="1"/>
    <n v="5"/>
    <s v="obseques"/>
    <s v="logement"/>
    <s v="accidents"/>
    <x v="103"/>
    <x v="3"/>
  </r>
  <r>
    <x v="21"/>
    <s v="D564819"/>
    <s v="0000000069493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823"/>
    <s v="0000000851987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09"/>
    <s v="0000003035960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6351"/>
    <s v="0000000062632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80"/>
    <s v="000000307701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0675"/>
    <s v="0000000085294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448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84"/>
    <s v="000000007808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16"/>
    <s v="0000000916763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0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22"/>
    <s v="000000009022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37"/>
    <s v="00000008501431"/>
    <s v="Formule Initiale (gav_init) [part_accidents]"/>
    <s v="Pleins droits (pleins_droits) [part_litiges]"/>
    <s v="TOUS RISQUES - Initiale (tt_risques_initial) [part_vehicules]"/>
    <s v=""/>
    <s v=""/>
    <s v=""/>
    <s v=""/>
    <s v=""/>
    <s v=""/>
    <s v=""/>
    <x v="1"/>
    <n v="3"/>
    <s v="accidents"/>
    <s v="litiges"/>
    <s v="vehicules"/>
    <x v="24"/>
    <x v="3"/>
  </r>
  <r>
    <x v="21"/>
    <s v="D566169"/>
    <s v="00000030919046"/>
    <s v="Formule Locataire initiale (locataire_initiale) [part_logement]"/>
    <s v="Formule Initiale (gav_init) [part_accidents]"/>
    <s v="Mon Assurance Décès (assurance_deces) [part_deces]"/>
    <s v="Pleins droits (pleins_droits) [part_litiges]"/>
    <s v=""/>
    <s v=""/>
    <s v=""/>
    <s v=""/>
    <s v=""/>
    <s v=""/>
    <x v="1"/>
    <n v="4"/>
    <s v="logement"/>
    <s v="accidents"/>
    <s v="deces"/>
    <x v="31"/>
    <x v="3"/>
  </r>
  <r>
    <x v="21"/>
    <s v="D557651"/>
    <s v="0000000153653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90"/>
    <s v="00000000039582"/>
    <s v="INITIALE SOINS (initiale_soins) [pro_dds]"/>
    <s v=""/>
    <s v=""/>
    <s v=""/>
    <s v=""/>
    <s v=""/>
    <s v=""/>
    <s v=""/>
    <s v=""/>
    <s v=""/>
    <x v="0"/>
    <n v="1"/>
    <s v=""/>
    <s v=""/>
    <s v=""/>
    <x v="0"/>
    <x v="0"/>
  </r>
  <r>
    <x v="21"/>
    <s v="D563405"/>
    <s v="00000008261248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1"/>
    <s v="D563701"/>
    <s v=""/>
    <s v="FSN Viticulture (fsn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5520"/>
    <s v="00000000510144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4701"/>
    <s v="0000000085282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881"/>
    <s v="000000301835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4079"/>
    <s v="000000085019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40380"/>
    <s v="0000000927817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23"/>
    <s v="00000030817544"/>
    <s v="Protection revenus PRO Optimum (protection_revenus_pro_optimum) [pro_accidents]"/>
    <s v="Formule Initiale (gav_init) [pro_accidentsvie]"/>
    <s v=""/>
    <s v=""/>
    <s v=""/>
    <s v=""/>
    <s v=""/>
    <s v=""/>
    <s v=""/>
    <s v=""/>
    <x v="0"/>
    <n v="2"/>
    <s v=""/>
    <s v=""/>
    <s v=""/>
    <x v="0"/>
    <x v="0"/>
  </r>
  <r>
    <x v="21"/>
    <s v="D566762"/>
    <s v="0000003059239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061"/>
    <s v="00000000559681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1"/>
    <s v="D566464"/>
    <s v="00000000108446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1"/>
    <s v="D558806"/>
    <s v="0000003101844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59"/>
    <s v="000000303192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937"/>
    <s v="00000009398976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6464"/>
    <s v="0000000010844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298"/>
    <s v="0000000039753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4366"/>
    <s v="0000000937663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23264"/>
    <s v="0000000825156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00"/>
    <s v="0000000817885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6918"/>
    <s v="00000008827973"/>
    <s v="TIERS - Intégrale (tiers_integral) [part_vehicules]"/>
    <s v="Formule Intégrale (appareils_mobiles_integrale) [part_appareils_mobiles]"/>
    <s v="Formule Initiale (gav_init) [part_accidents]"/>
    <s v=""/>
    <s v=""/>
    <s v=""/>
    <s v=""/>
    <s v=""/>
    <s v=""/>
    <s v=""/>
    <x v="1"/>
    <n v="3"/>
    <s v="vehicules"/>
    <s v="appareils_mobiles"/>
    <s v="accidents"/>
    <x v="97"/>
    <x v="3"/>
  </r>
  <r>
    <x v="21"/>
    <s v="D542587"/>
    <s v="0000003080416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12122"/>
    <s v="000000310185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4762"/>
    <s v="0000000011880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886"/>
    <s v="00000030481144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417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11"/>
    <s v="00000030852958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4912"/>
    <s v="000000084704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33448"/>
    <s v="0000000845628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388"/>
    <s v="000000007993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996"/>
    <s v="0000000075223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4778"/>
    <s v="000000007246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1424"/>
    <s v="00000030665292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1460"/>
    <s v="0000003061678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81"/>
    <s v="00000030183526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1460"/>
    <s v="00000030616784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2933"/>
    <s v="00000009453649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21"/>
    <s v="D561266"/>
    <s v="0000000838022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64"/>
    <s v="000000005880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3985"/>
    <s v="00000000395535"/>
    <s v="Caravane - MINI (mini_caravan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4790"/>
    <s v="0000000852080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5641"/>
    <s v="0000000924560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67"/>
    <s v="0000000146032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4368"/>
    <s v="0000000843516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6137"/>
    <s v="0000000832857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00"/>
    <s v="0000000808545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879"/>
    <s v="000000008014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190"/>
    <s v="00000009355240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1"/>
    <s v="D564825"/>
    <s v="0000000047471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2028"/>
    <s v="0000000070730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5600"/>
    <s v="0000000010444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16"/>
    <s v="00000000292186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1468"/>
    <s v="0000000020452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064"/>
    <s v="00000031008911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1"/>
    <s v="D565854"/>
    <s v="00000031004807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4710"/>
    <s v="0000000910060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46"/>
    <s v="0000000816815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8792"/>
    <s v="00000031018685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2903"/>
    <s v="000000091021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3576"/>
    <s v="000000007650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190"/>
    <s v="00000000566303"/>
    <s v="INTEGRALE (integrale) [part_sante]"/>
    <s v="TIERS - Intégrale (tiers_integral) [part_vehicules]"/>
    <s v=""/>
    <s v=""/>
    <s v=""/>
    <s v=""/>
    <s v=""/>
    <s v=""/>
    <s v=""/>
    <s v=""/>
    <x v="1"/>
    <n v="2"/>
    <s v="sante"/>
    <s v="vehicules"/>
    <s v=""/>
    <x v="35"/>
    <x v="2"/>
  </r>
  <r>
    <x v="21"/>
    <s v="D557728"/>
    <s v="00000000113537"/>
    <s v="FSN Prairies (fsn_prairies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5540"/>
    <s v="0000003053656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5311"/>
    <s v="0000003034957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5200"/>
    <s v="00000031016104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1"/>
    <s v="D566955"/>
    <s v="0000003099784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62"/>
    <s v="00000000943305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6438"/>
    <s v="0000000808468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683"/>
    <s v="0000000835644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5584"/>
    <s v="0000000014817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739"/>
    <s v="00000030407597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37885"/>
    <s v="0000000880679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1564"/>
    <s v="0000003098882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1233"/>
    <s v="00000030749895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4862"/>
    <s v="00000009225571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6029"/>
    <s v="0000003101877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343"/>
    <s v="000000310021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7651"/>
    <s v="0000000026239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40380"/>
    <s v="00000008305118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2028"/>
    <s v="00000008200619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585"/>
    <s v="0000000915766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2920"/>
    <s v="00000030379013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26476"/>
    <s v="0000000826803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812"/>
    <s v="00000008139894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1"/>
    <s v="D564823"/>
    <s v="00000030838324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3789"/>
    <s v="0000000922982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6442"/>
    <s v="00000030458648"/>
    <s v="INITIALE FORFAITS (initiale_forfait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21"/>
    <s v="D564316"/>
    <s v="000000083981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959"/>
    <s v="00000030981219"/>
    <s v="TOUS RISQUES - Initiale (tt_risques_initi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1"/>
    <s v="D566005"/>
    <s v="0000003051046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432"/>
    <s v="00000009278119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5222"/>
    <s v="0000000043741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6895"/>
    <s v="0000000078196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5699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6207"/>
    <s v="0000003049331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55149"/>
    <s v="00000000429048"/>
    <s v="Propriétaire Occupant - Intégrale (prop_o_integrale) [part_logement]"/>
    <s v="Caravane - MINI (mini_caravane) [part_vehicules]"/>
    <s v="Pleins droits (pleins_droits) [part_litiges]"/>
    <s v=""/>
    <s v=""/>
    <s v=""/>
    <s v=""/>
    <s v=""/>
    <s v=""/>
    <s v=""/>
    <x v="1"/>
    <n v="3"/>
    <s v="logement"/>
    <s v="vehicules"/>
    <s v="litiges"/>
    <x v="19"/>
    <x v="3"/>
  </r>
  <r>
    <x v="21"/>
    <s v="D563379"/>
    <s v="0000003055336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987"/>
    <s v="0000003041082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3934"/>
    <s v="0000003048150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6965"/>
    <s v="0000000083860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55661"/>
    <s v="0000000002921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6862"/>
    <s v="0000000050967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1457"/>
    <s v="000000309969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960"/>
    <s v="000000007771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494"/>
    <s v="000000304216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7168"/>
    <s v="0000000817143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58839"/>
    <s v="0000000020201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6826"/>
    <s v="0000000802754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1868"/>
    <s v="0000000056132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0325"/>
    <s v="0000000843604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699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442"/>
    <s v="00000000772505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4780"/>
    <s v="00000030966230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23264"/>
    <s v="000000081618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0976"/>
    <s v="0000000934819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5123"/>
    <s v="0000000080420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1"/>
    <s v="D565545"/>
    <s v="000000091309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222"/>
    <s v="0000000001659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5927"/>
    <s v="0000000942091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1589"/>
    <s v="0000000006367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3315"/>
    <s v="00000030818041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21"/>
    <s v="D564648"/>
    <s v="00000030627192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1"/>
    <s v="D534649"/>
    <s v="0000003046843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005"/>
    <s v="0000003051046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0380"/>
    <s v="000000093754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924"/>
    <s v="0000003088553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8839"/>
    <s v="00000008799042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5551"/>
    <s v="0000003031896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6994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437"/>
    <s v="00000000935503"/>
    <s v="Formule Locataire initiale (locataire_initiale) [part_logement]"/>
    <s v="TOUS RISQUES - Intégrale (tt_risques_integr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21"/>
    <s v="D564790"/>
    <s v="00000030821791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6916"/>
    <s v="00000030742555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4217"/>
    <s v="000000081491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7885"/>
    <s v="00000008497092"/>
    <s v="Téléassistance Mobile - Formule Smartphone (teleassistance_domicile_smartphon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1"/>
    <s v="D558298"/>
    <s v="00000000284895"/>
    <s v="EKO (tiers_initial) [part_vehicules]"/>
    <s v="Formule Jeune (locataire_jeune) [part_logement]"/>
    <s v=""/>
    <s v=""/>
    <s v=""/>
    <s v=""/>
    <s v=""/>
    <s v=""/>
    <s v=""/>
    <s v=""/>
    <x v="1"/>
    <n v="2"/>
    <s v="vehicules"/>
    <s v="logement"/>
    <s v=""/>
    <x v="22"/>
    <x v="2"/>
  </r>
  <r>
    <x v="21"/>
    <s v="D526476"/>
    <s v="0000000802357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699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6994"/>
    <s v=""/>
    <s v="INTEGRALE (integrale) [part_sante]"/>
    <s v="Formule Intégrale (gav_integ) [part_accidents]"/>
    <s v="Propriétaire Occupant - Intégrale (prop_o_integrale) [part_logement]"/>
    <s v="EKO (tiers_initial) [part_vehicules]"/>
    <s v=""/>
    <s v=""/>
    <s v=""/>
    <s v=""/>
    <s v=""/>
    <s v=""/>
    <x v="1"/>
    <n v="4"/>
    <s v="sante"/>
    <s v="accidents"/>
    <s v="logement"/>
    <x v="55"/>
    <x v="3"/>
  </r>
  <r>
    <x v="21"/>
    <s v="D563871"/>
    <s v="000000309884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135"/>
    <s v="0000000940491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6062"/>
    <s v="0000000005912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024"/>
    <s v="0000003100938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0860"/>
    <s v="0000000816041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90"/>
    <s v="0000003101856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77"/>
    <s v="00000030404937"/>
    <s v="Formule Intégrale (gav_integ) [part_accidents]"/>
    <s v="TOUS RISQUES - Initiale (tt_risques_initial) [part_vehicules]"/>
    <s v="Formule Initiale (appareils_mobiles_initiale) [part_appareils_mobiles]"/>
    <s v="Propriétaire Occupant - Initiale (prop_o_initiale) [part_logement]"/>
    <s v=""/>
    <s v=""/>
    <s v=""/>
    <s v=""/>
    <s v=""/>
    <s v=""/>
    <x v="1"/>
    <n v="4"/>
    <s v="accidents"/>
    <s v="vehicules"/>
    <s v="appareils_mobiles"/>
    <x v="97"/>
    <x v="3"/>
  </r>
  <r>
    <x v="21"/>
    <s v="D564642"/>
    <s v="00000008406863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1"/>
    <s v="D557635"/>
    <s v="00000000046258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772"/>
    <s v="00000030933047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1000"/>
    <s v="000000001961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826"/>
    <s v="00000008355808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6549"/>
    <s v="0000003067929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02"/>
    <s v="00000001476864"/>
    <s v="TOUS RISQUES - Initiale (tt_risques_initial) [part_vehicules]"/>
    <s v="Formule Locataire initiale (locataire_initiale) [part_logement]"/>
    <s v="Formule Initiale (appareils_mobiles_initiale) [part_appareils_mobiles]"/>
    <s v="Pleins droits (pleins_droits) [part_litiges]"/>
    <s v=""/>
    <s v="Formule Initiale (gav_init) [part_accidents]"/>
    <s v=""/>
    <s v=""/>
    <s v=""/>
    <s v=""/>
    <x v="1"/>
    <n v="5"/>
    <s v="vehicules"/>
    <s v="logement"/>
    <s v="appareils_mobiles"/>
    <x v="17"/>
    <x v="3"/>
  </r>
  <r>
    <x v="21"/>
    <s v="D564064"/>
    <s v="00000001429055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4819"/>
    <s v="0000000091194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1421"/>
    <s v="0000000079260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18295"/>
    <s v="0000003100286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30325"/>
    <s v="0000003052515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58162"/>
    <s v="000000005740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18295"/>
    <s v="0000000083794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5902"/>
    <s v="00000008854698"/>
    <s v="Pleins droits (pleins_droits) [part_litiges]"/>
    <s v="Formule Intégrale (appareils_mobiles_integrale) [part_appareils_mobiles]"/>
    <s v="Formule Locataire initiale (locataire_initiale) [part_logement]"/>
    <s v=""/>
    <s v=""/>
    <s v=""/>
    <s v=""/>
    <s v=""/>
    <s v=""/>
    <s v=""/>
    <x v="1"/>
    <n v="3"/>
    <s v="litiges"/>
    <s v="appareils_mobiles"/>
    <s v="logement"/>
    <x v="30"/>
    <x v="3"/>
  </r>
  <r>
    <x v="21"/>
    <s v="D564233"/>
    <s v="0000003093581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14"/>
    <s v="0000003074373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4320"/>
    <s v="00000000048038"/>
    <s v="INITIALE (initiale) [part_sante]"/>
    <s v="Pleins droits (pleins_droits) [part_litiges]"/>
    <s v=""/>
    <s v=""/>
    <s v=""/>
    <s v=""/>
    <s v=""/>
    <s v=""/>
    <s v=""/>
    <s v=""/>
    <x v="1"/>
    <n v="2"/>
    <s v="sante"/>
    <s v="litiges"/>
    <s v=""/>
    <x v="64"/>
    <x v="2"/>
  </r>
  <r>
    <x v="21"/>
    <s v="D564685"/>
    <s v=""/>
    <s v="Protection revenus PRO Optimum (protection_revenus_pro_optimum) [pro_accidents]"/>
    <s v="Formule Intégrale (gav_integ) [pro_accidentsvie]"/>
    <s v="Multirisque Professionnelle : avec local (pro_avec_locaux) [pro_locaux]"/>
    <s v=""/>
    <s v=""/>
    <s v=""/>
    <s v=""/>
    <s v=""/>
    <s v=""/>
    <s v=""/>
    <x v="0"/>
    <n v="3"/>
    <s v=""/>
    <s v=""/>
    <s v=""/>
    <x v="0"/>
    <x v="0"/>
  </r>
  <r>
    <x v="21"/>
    <s v="D523264"/>
    <s v="0000003085360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14079"/>
    <s v="0000000942796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5388"/>
    <s v="000000304551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3143"/>
    <s v="0000003097951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6406"/>
    <s v="00000008058317"/>
    <s v="TIERS - Intégrale (tiers_integral) [agri_vehicules]"/>
    <s v="Propriétaire Occupant - Initiale (prop_o_initiale) [agri_logement]"/>
    <s v=""/>
    <s v=""/>
    <s v=""/>
    <s v=""/>
    <s v=""/>
    <s v=""/>
    <s v=""/>
    <s v=""/>
    <x v="0"/>
    <n v="2"/>
    <s v=""/>
    <s v=""/>
    <s v=""/>
    <x v="0"/>
    <x v="0"/>
  </r>
  <r>
    <x v="21"/>
    <s v="D556912"/>
    <s v="00000001331684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12122"/>
    <s v="0000003023161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808"/>
    <s v="0000000883036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76"/>
    <s v="0000000047490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4258"/>
    <s v="00000008811832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862"/>
    <s v="0000000809245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6896"/>
    <s v="0000000148366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586"/>
    <s v="0000003013795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7146"/>
    <s v="00000009038108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21"/>
    <s v="D566965"/>
    <s v="0000000085180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651"/>
    <s v="00000030645437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6892"/>
    <s v="0000000807417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89"/>
    <s v="000000080481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84"/>
    <s v="0000000065351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4220"/>
    <s v="0000000039578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6169"/>
    <s v="000000083655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8224"/>
    <s v="00000000674311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6343"/>
    <s v="000000008653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303648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28"/>
    <s v="00000000526829"/>
    <s v="Propriétaire Occupant - Initiale (prop_o_initi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1"/>
    <s v="D560976"/>
    <s v="0000000923174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6527"/>
    <s v="0000003012621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5546"/>
    <s v="00000030444262"/>
    <s v="TOUS RISQUES - Intégrale (tt_risque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21"/>
    <s v="D566800"/>
    <s v="0000003036570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3979"/>
    <s v="000000309782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8236"/>
    <s v="00000008486579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0976"/>
    <s v="0000003061647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57316"/>
    <s v="00000000552538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1"/>
    <s v="D566024"/>
    <s v="000000309586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5"/>
    <s v="00000031018757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1987"/>
    <s v="00000030143326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4790"/>
    <s v="000000083904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449"/>
    <s v="0000003098669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58671"/>
    <s v="0000003055602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236"/>
    <s v="00000009006473"/>
    <s v="Formule Intégrale (gav_integ) [part_accidents]"/>
    <s v="INITIALE FORFAITS (initiale_forfait) [part_sante]"/>
    <s v="TIERS - Intégrale (tiers_integral) [part_vehicules]"/>
    <s v="Formule Locataire initiale (locataire_initiale) [part_logement]"/>
    <s v="Formule Intégrale (appareils_mobiles_integrale) [part_appareils_mobiles]"/>
    <s v="Pleins droits (pleins_droits) [part_litiges]"/>
    <s v=""/>
    <s v=""/>
    <s v=""/>
    <s v=""/>
    <x v="1"/>
    <n v="6"/>
    <s v="accidents"/>
    <s v="sante"/>
    <s v="vehicules"/>
    <x v="57"/>
    <x v="3"/>
  </r>
  <r>
    <x v="21"/>
    <s v="D565941"/>
    <s v="00000008046648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5388"/>
    <s v="0000003090206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343"/>
    <s v="0000000086530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26476"/>
    <s v="0000000811458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5469"/>
    <s v="0000000834447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41750"/>
    <s v="00000009422817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28304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6561"/>
    <s v="0000000902242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487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0499"/>
    <s v="0000003098977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740"/>
    <s v="0000000838093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479"/>
    <s v="00000008815789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1"/>
    <s v="D564258"/>
    <s v="000000015075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4831"/>
    <s v="000000080590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285"/>
    <s v="0000003059104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5551"/>
    <s v="0000003088778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926"/>
    <s v="00000009176989"/>
    <s v="Assurance Obsèques pour un capital de 3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606"/>
    <s v="00000008183799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3926"/>
    <s v="000000307992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3313"/>
    <s v="0000000069563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7661"/>
    <s v="0000000004436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1607"/>
    <s v="000000307137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5267"/>
    <s v="00000001511768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1"/>
    <s v="D555607"/>
    <s v="000000008035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823"/>
    <s v="000000082548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175"/>
    <s v="0000000848115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41459"/>
    <s v="00000008133752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7728"/>
    <s v="0000000011295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80"/>
    <s v="000000309662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39551"/>
    <s v="0000000835235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877"/>
    <s v="00000030613599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1"/>
    <s v="D564240"/>
    <s v="000000309586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06"/>
    <s v="0000003049946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4825"/>
    <s v="000000307706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62"/>
    <s v="0000003101529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5228"/>
    <s v="0000000804704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3856"/>
    <s v="00000031005331"/>
    <s v="Formule Jeune (locataire_jeune) [part_logement]"/>
    <s v="EKO (tiers_initial) [part_vehicules]"/>
    <s v="Formule Initiale (gav_init) [part_accidents]"/>
    <s v="Mon Assurance Décès (assurance_deces) [part_deces]"/>
    <s v=""/>
    <s v=""/>
    <s v=""/>
    <s v=""/>
    <s v=""/>
    <s v=""/>
    <x v="1"/>
    <n v="4"/>
    <s v="logement"/>
    <s v="vehicules"/>
    <s v="accidents"/>
    <x v="10"/>
    <x v="3"/>
  </r>
  <r>
    <x v="21"/>
    <s v="D566932"/>
    <s v="0000000079557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69"/>
    <s v="0000000148251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50"/>
    <s v="0000000090942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23264"/>
    <s v="0000000909830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6923"/>
    <s v="0000003098728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35"/>
    <s v="00000031013366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6169"/>
    <s v="00000008399254"/>
    <s v="Assurance Obsèques pour un capital de 5000€ (garantie_obseques) [part_obseques]"/>
    <s v="Pleins droits (pleins_droits) [part_litiges]"/>
    <s v=""/>
    <s v=""/>
    <s v=""/>
    <s v=""/>
    <s v=""/>
    <s v=""/>
    <s v=""/>
    <s v=""/>
    <x v="1"/>
    <n v="2"/>
    <s v="obseques"/>
    <s v="litiges"/>
    <s v=""/>
    <x v="45"/>
    <x v="2"/>
  </r>
  <r>
    <x v="21"/>
    <s v="D564804"/>
    <s v="000000309444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7661"/>
    <s v="0000000004436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1"/>
    <s v="D564262"/>
    <s v="0000003078580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18295"/>
    <s v="0000000058627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26"/>
    <s v="00000000824047"/>
    <s v="TOUS RISQUES - Initiale (tt_risques_initial) [part_vehicules]"/>
    <s v="Propriétaire Occupant - Intégrale (prop_o_integrale) [part_logement]"/>
    <s v="INTEGRALE (integrale) [part_sante]"/>
    <s v="Assurance Obsèques pour un capital de 3500€ (garantie_obseques) [part_obseques]"/>
    <s v=""/>
    <s v=""/>
    <s v=""/>
    <s v=""/>
    <s v=""/>
    <s v=""/>
    <x v="1"/>
    <n v="4"/>
    <s v="vehicules"/>
    <s v="logement"/>
    <s v="sante"/>
    <x v="16"/>
    <x v="3"/>
  </r>
  <r>
    <x v="21"/>
    <s v="D560695"/>
    <s v="00000030574049"/>
    <s v="Protection revenus PRO Optimum (protection_revenus_pro_optimum) [pro_accidents]"/>
    <s v="Formule Initiale (gav_init) [pro_accidentsvie]"/>
    <s v=""/>
    <s v=""/>
    <s v=""/>
    <s v=""/>
    <s v=""/>
    <s v=""/>
    <s v=""/>
    <s v=""/>
    <x v="0"/>
    <n v="2"/>
    <s v=""/>
    <s v=""/>
    <s v=""/>
    <x v="0"/>
    <x v="0"/>
  </r>
  <r>
    <x v="21"/>
    <s v="D554750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1121"/>
    <s v="0000000052121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15"/>
    <s v="000000306205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704"/>
    <s v="0000000919120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3885"/>
    <s v="0000003098908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5959"/>
    <s v="0000000841948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601"/>
    <s v="000000084672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0272"/>
    <s v="0000003056532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57870"/>
    <s v="0000000024134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332"/>
    <s v="00000031011395"/>
    <s v="Multirisque Professionnelle : sans local (pro_sans_locaux) [pro_locaux]"/>
    <s v=""/>
    <s v="Protection revenus PRO Optimum (protection_revenus_pro_optimum_palier_365) [pro_accidents]"/>
    <s v="Mon Assurance Décès (assurance_deces_risque_fiscale) [pro_deces]"/>
    <s v="INTEGRALE (integrale) [pro_dds]"/>
    <s v=""/>
    <s v=""/>
    <s v=""/>
    <s v=""/>
    <s v=""/>
    <x v="0"/>
    <n v="4"/>
    <s v=""/>
    <s v=""/>
    <s v=""/>
    <x v="0"/>
    <x v="0"/>
  </r>
  <r>
    <x v="21"/>
    <s v="D566437"/>
    <s v="00000000916572"/>
    <s v="Formule Locataire initiale (locataire_initi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1"/>
    <s v="D566323"/>
    <s v="0000000039949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1962"/>
    <s v="0000000833185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6904"/>
    <s v="0000000017256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66"/>
    <s v="00000030884558"/>
    <s v="Formule Locataire initiale (locataire_initiale) [pro_logement]"/>
    <s v=""/>
    <s v=""/>
    <s v=""/>
    <s v=""/>
    <s v=""/>
    <s v=""/>
    <s v=""/>
    <s v=""/>
    <s v=""/>
    <x v="0"/>
    <n v="1"/>
    <s v=""/>
    <s v=""/>
    <s v=""/>
    <x v="0"/>
    <x v="0"/>
  </r>
  <r>
    <x v="21"/>
    <s v="D564387"/>
    <s v="00000009025516"/>
    <s v="Vers l’Autonomie (9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1"/>
    <s v="D561207"/>
    <s v="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0367"/>
    <s v="00000030519973"/>
    <s v="Box (box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57168"/>
    <s v="0000003039532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4648"/>
    <s v="0000000840819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6207"/>
    <s v="000000307493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656"/>
    <s v="0000003090397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78"/>
    <s v="000000092012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2959"/>
    <s v="0000003095152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1"/>
    <s v="D560964"/>
    <s v="00000030500240"/>
    <s v="EKO (tiers_initi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21"/>
    <s v="D558298"/>
    <s v="0000000049690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25089"/>
    <s v="000000303734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90"/>
    <s v="00000030444971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21"/>
    <s v="D566800"/>
    <s v="00000008187389"/>
    <s v="TOUS RISQUES - Intégrale (tt_risques_integral) [part_vehicules]"/>
    <s v="INITIALE SOINS (initiale_soins) [part_sante]"/>
    <s v=""/>
    <s v=""/>
    <s v=""/>
    <s v=""/>
    <s v=""/>
    <s v=""/>
    <s v=""/>
    <s v=""/>
    <x v="1"/>
    <n v="2"/>
    <s v="vehicules"/>
    <s v="sante"/>
    <s v=""/>
    <x v="35"/>
    <x v="2"/>
  </r>
  <r>
    <x v="21"/>
    <s v="D523264"/>
    <s v="000000083924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37885"/>
    <s v="0000000843433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2061"/>
    <s v="0000003101232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16"/>
    <s v="00000000657097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262"/>
    <s v="0000000050435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4880"/>
    <s v="000000309975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604"/>
    <s v="000000310196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8806"/>
    <s v="00000008364570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1"/>
    <s v="D563315"/>
    <s v="0000000916134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675"/>
    <s v="0000003060134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3817"/>
    <s v="00000000048793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1"/>
    <s v="D560499"/>
    <s v="00000008146154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1250"/>
    <s v="00000030559732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6862"/>
    <s v="0000003015348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1"/>
    <s v="D563143"/>
    <s v="0000000081301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40380"/>
    <s v="0000000923073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976"/>
    <s v="00000000871469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938"/>
    <s v="0000003047162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4825"/>
    <s v="0000000040886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4168"/>
    <s v="0000000846286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626"/>
    <s v="000000091393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902"/>
    <s v="000000000173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169"/>
    <s v="00000030400488"/>
    <s v="Formule Locataire initiale (locataire_initiale) [part_logement]"/>
    <s v="TOUS RISQUES - Initiale (tt_risques_initial) [part_vehicules]"/>
    <s v="INTEGRALE (integrale) [part_sante]"/>
    <s v=""/>
    <s v=""/>
    <s v=""/>
    <s v=""/>
    <s v=""/>
    <s v=""/>
    <s v=""/>
    <x v="1"/>
    <n v="3"/>
    <s v="logement"/>
    <s v="vehicules"/>
    <s v="sante"/>
    <x v="16"/>
    <x v="3"/>
  </r>
  <r>
    <x v="21"/>
    <s v="D564984"/>
    <s v="0000000039149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1690"/>
    <s v="00000000106380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4343"/>
    <s v="00000008002623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1"/>
    <s v="D562940"/>
    <s v="00000000519789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3885"/>
    <s v="000000309890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648"/>
    <s v="0000003018338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29866"/>
    <s v="00000008190215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3806"/>
    <s v="000000088264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5165"/>
    <s v="00000009312710"/>
    <s v="Protection revenus PRO Optimum (protection_revenus_pro_optimum_palier_365) [pro_accidents]"/>
    <s v="INTEGRALE (integrale) [pro_dds]"/>
    <s v="Véhicules Professionnels - Tous Risques Intégrale (pro_tt_risques_integral) [pro_vehicules]"/>
    <s v="Formule Intégrale (gav_integ) [pro_accidentsvie]"/>
    <s v=""/>
    <s v=""/>
    <s v=""/>
    <s v=""/>
    <s v=""/>
    <s v=""/>
    <x v="0"/>
    <n v="4"/>
    <s v=""/>
    <s v=""/>
    <s v=""/>
    <x v="0"/>
    <x v="0"/>
  </r>
  <r>
    <x v="21"/>
    <s v="D564279"/>
    <s v="0000000077306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0722"/>
    <s v="0000000007922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43"/>
    <s v="0000000840513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514"/>
    <s v="0000000849161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6893"/>
    <s v="00000008454583"/>
    <s v=""/>
    <s v="Mon Assurance Décès (assurance_deces) [part_deces]"/>
    <s v="Assurance Obsèques pour un capital de 3000€ (garantie_obseques) [part_obseques]"/>
    <s v="Formule Locataire initiale (locataire_initiale) [part_logement]"/>
    <s v="Pleins droits (pleins_droits) [part_litiges]"/>
    <s v="Vers l’Autonomie (500€) (vers_autonomie) [part_autonomie]"/>
    <s v=""/>
    <s v=""/>
    <s v=""/>
    <s v=""/>
    <x v="1"/>
    <n v="5"/>
    <s v=""/>
    <s v="deces"/>
    <s v="obseques"/>
    <x v="9"/>
    <x v="2"/>
  </r>
  <r>
    <x v="21"/>
    <s v="D539551"/>
    <s v="00000008243858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1"/>
    <s v="D542471"/>
    <s v="00000008276473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55746"/>
    <s v="00000009311406"/>
    <s v="INTEGRALE (integrale) [pro_dds]"/>
    <s v="Protection revenus PRO Optimum (protection_revenus_pro_optimum_palier_90) [pro_accidents]"/>
    <s v=""/>
    <s v=""/>
    <s v=""/>
    <s v=""/>
    <s v=""/>
    <s v=""/>
    <s v=""/>
    <s v=""/>
    <x v="0"/>
    <n v="2"/>
    <s v=""/>
    <s v=""/>
    <s v=""/>
    <x v="0"/>
    <x v="0"/>
  </r>
  <r>
    <x v="21"/>
    <s v="D557168"/>
    <s v="0000000831050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54884"/>
    <s v="0000000027352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5427"/>
    <s v="00000009077409"/>
    <s v="Pleins droits (pleins_droits) [part_litiges]"/>
    <s v=""/>
    <s v="TOUS RISQUES - Initiale (tt_risques_initial) [part_vehicules]"/>
    <s v=""/>
    <s v=""/>
    <s v=""/>
    <s v=""/>
    <s v=""/>
    <s v=""/>
    <s v=""/>
    <x v="1"/>
    <n v="2"/>
    <s v="litiges"/>
    <s v=""/>
    <s v="vehicules"/>
    <x v="49"/>
    <x v="2"/>
  </r>
  <r>
    <x v="21"/>
    <s v="D566965"/>
    <s v="0000000045352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819"/>
    <s v="0000000908502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57"/>
    <s v="000000091388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00859684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1"/>
    <s v="D560479"/>
    <s v="0000003095124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6442"/>
    <s v="00000000382840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1"/>
    <s v="D566147"/>
    <s v="0000003080814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1564"/>
    <s v="000000005460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2205"/>
    <s v="0000003063697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9"/>
    <s v="0000003096978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2959"/>
    <s v="0000000090037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69"/>
    <s v="000000304945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232"/>
    <s v="000000093200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0631"/>
    <s v="00000008297513"/>
    <s v="Vers l’Autonomie (681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1"/>
    <s v="D552299"/>
    <s v="000000091842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62"/>
    <s v="0000000930095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0027288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1233"/>
    <s v="00000000668815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1"/>
    <s v="D564366"/>
    <s v="0000003053487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96"/>
    <s v="0000003023523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23264"/>
    <s v="000000084142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5607"/>
    <s v="000000008035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68"/>
    <s v="00000030112344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5853"/>
    <s v="0000003051267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3436"/>
    <s v="0000000844184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8295"/>
    <s v="0000003091953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57168"/>
    <s v="00000000527639"/>
    <s v="INITIALE SOINS (initiale_soins) [agri_dds]"/>
    <s v=""/>
    <s v=""/>
    <s v=""/>
    <s v=""/>
    <s v=""/>
    <s v=""/>
    <s v=""/>
    <s v=""/>
    <s v=""/>
    <x v="0"/>
    <n v="1"/>
    <s v=""/>
    <s v=""/>
    <s v=""/>
    <x v="0"/>
    <x v="0"/>
  </r>
  <r>
    <x v="21"/>
    <s v="D540380"/>
    <s v="0000003053884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892"/>
    <s v="0000000850389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6469"/>
    <s v="0000003051769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3509"/>
    <s v="0000003095115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4262"/>
    <s v="00000030487938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3873"/>
    <s v="0000000004368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19"/>
    <s v="0000000002867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5258"/>
    <s v="0000000832015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5175"/>
    <s v="0000003092225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626"/>
    <s v="00000031011567"/>
    <s v="Formule Locataire initiale (locataire_initi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1"/>
    <s v="D562159"/>
    <s v="0000000880377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2156"/>
    <s v="0000000074099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20"/>
    <s v="0000003101736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3934"/>
    <s v="00000030259422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4216"/>
    <s v="000000081114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448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265"/>
    <s v="0000003081817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4494"/>
    <s v="000000305176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545"/>
    <s v="000000303517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5959"/>
    <s v="000000092856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7661"/>
    <s v="00000000198962"/>
    <s v="Propriétaire Occupant - Intégrale (prop_o_integrale) [part_logement]"/>
    <s v="INTEGRALE PLUS (integrale_plus) [part_sante]"/>
    <s v="TOUS RISQUES - Initiale (tt_risques_initial) [part_vehicules]"/>
    <s v=""/>
    <s v=""/>
    <s v=""/>
    <s v=""/>
    <s v=""/>
    <s v=""/>
    <s v=""/>
    <x v="1"/>
    <n v="3"/>
    <s v="logement"/>
    <s v="sante"/>
    <s v="vehicules"/>
    <x v="16"/>
    <x v="3"/>
  </r>
  <r>
    <x v="21"/>
    <s v="D566169"/>
    <s v="0000003026641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4685"/>
    <s v="00000030687261"/>
    <s v="Protection revenus PRO Optimum (protection_revenus_pro_optimum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21"/>
    <s v="D557316"/>
    <s v="00000000549574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6351"/>
    <s v="0000003090424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56994"/>
    <s v="00000000777126"/>
    <s v="INTEGRALE (integrale) [pro_dds]"/>
    <s v=""/>
    <s v=""/>
    <s v=""/>
    <s v=""/>
    <s v=""/>
    <s v=""/>
    <s v=""/>
    <s v=""/>
    <s v=""/>
    <x v="0"/>
    <n v="1"/>
    <s v=""/>
    <s v=""/>
    <s v=""/>
    <x v="0"/>
    <x v="0"/>
  </r>
  <r>
    <x v="21"/>
    <s v="D566960"/>
    <s v="000000007771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5165"/>
    <s v="00000001464671"/>
    <s v="Véhicules Professionnels - Tous Risques Initiale (pro_tt_risques_initial) [pro_vehicules]"/>
    <s v=""/>
    <s v=""/>
    <s v=""/>
    <s v=""/>
    <s v=""/>
    <s v=""/>
    <s v=""/>
    <s v=""/>
    <s v=""/>
    <x v="0"/>
    <n v="1"/>
    <s v=""/>
    <s v=""/>
    <s v=""/>
    <x v="0"/>
    <x v="0"/>
  </r>
  <r>
    <x v="21"/>
    <s v="D564778"/>
    <s v="00000000778311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062"/>
    <s v="00000030107679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54718"/>
    <s v="0000000839822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56"/>
    <s v="0000003093679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539"/>
    <s v="000000302741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1424"/>
    <s v="00000008770910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4064"/>
    <s v="0000000035431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53576"/>
    <s v="000000007055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24686"/>
    <s v="0000003018947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359"/>
    <s v="00000000768150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23302"/>
    <s v="000000310180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7770"/>
    <s v="0000000823072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2452"/>
    <s v="0000000087426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427"/>
    <s v="0000003074074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3985"/>
    <s v="00000030881271"/>
    <s v="INTEGRALE (integrale) [part_sante]"/>
    <s v="Pleins droits (pleins_droits) [part_litiges]"/>
    <s v="Propriétaire Occupant - Initiale (prop_o_initiale) [part_logement]"/>
    <s v="TOUS RISQUES - Initiale (tt_risques_initial) [part_vehicules]"/>
    <s v=""/>
    <s v=""/>
    <s v=""/>
    <s v=""/>
    <s v=""/>
    <s v=""/>
    <x v="1"/>
    <n v="4"/>
    <s v="sante"/>
    <s v="litiges"/>
    <s v="logement"/>
    <x v="81"/>
    <x v="3"/>
  </r>
  <r>
    <x v="21"/>
    <s v="D566436"/>
    <s v="0000000091905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23264"/>
    <s v="000000084978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862"/>
    <s v="00000000082069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1"/>
    <s v="D558792"/>
    <s v="0000000072926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4790"/>
    <s v="0000000817575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5606"/>
    <s v="000000302019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55267"/>
    <s v="0000000151176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28"/>
    <s v="0000000838932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3789"/>
    <s v="00000009056579"/>
    <s v="Formule Locataire initiale (locataire_initiale) [pro_logement]"/>
    <s v=""/>
    <s v=""/>
    <s v=""/>
    <s v=""/>
    <s v=""/>
    <s v=""/>
    <s v=""/>
    <s v=""/>
    <s v=""/>
    <x v="0"/>
    <n v="1"/>
    <s v=""/>
    <s v=""/>
    <s v=""/>
    <x v="0"/>
    <x v="0"/>
  </r>
  <r>
    <x v="21"/>
    <s v="D558839"/>
    <s v="0000000006525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724"/>
    <s v="0000000826700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1564"/>
    <s v="0000000146677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880"/>
    <s v="000000007748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388"/>
    <s v="0000000802327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739"/>
    <s v="0000000041709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6412"/>
    <s v="00000009006507"/>
    <s v="Protection revenus PRO Optimum (protection_revenus_pro_optimum_palier_365) [pro_accidents]"/>
    <s v="INITIALE (initiale) [pro_dds]"/>
    <s v="TOUS RISQUES - Intégrale (tt_risques_integral) [pro_vehicules]"/>
    <s v="Propriétaire Occupant - Intégrale (prop_o_integrale) [pro_logement]"/>
    <s v="Pleins droits (pleins_droits) [pro_litiges]"/>
    <s v="Formule Intégrale (appareils_mobiles_integrale) [pro_appareils_mobiles]"/>
    <s v="Formule Initiale (gav_init) [pro_accidentsvie]"/>
    <s v=""/>
    <s v=""/>
    <s v=""/>
    <x v="0"/>
    <n v="7"/>
    <s v=""/>
    <s v=""/>
    <s v=""/>
    <x v="0"/>
    <x v="0"/>
  </r>
  <r>
    <x v="21"/>
    <s v="D533448"/>
    <s v="00000008115335"/>
    <s v="TOUS RISQUES - Initiale (tt_risques_initial) [part_vehicules]"/>
    <s v="Propriétaire Occupant - Intégrale (prop_o_integrale) [part_logement]"/>
    <s v="Pleins droits (pleins_droits) [part_litiges]"/>
    <s v="Formule Initiale (appareils_mobiles_initiale) [part_appareils_mobiles]"/>
    <s v="Formule Intégrale (gav_integ) [part_accidents]"/>
    <s v=""/>
    <s v=""/>
    <s v=""/>
    <s v=""/>
    <s v=""/>
    <x v="1"/>
    <n v="5"/>
    <s v="vehicules"/>
    <s v="logement"/>
    <s v="litiges"/>
    <x v="19"/>
    <x v="3"/>
  </r>
  <r>
    <x v="21"/>
    <s v="D563969"/>
    <s v="0000003089035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800"/>
    <s v="00000009346696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1744"/>
    <s v="000000081670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53576"/>
    <s v="000000014325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3987"/>
    <s v="0000003079354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692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792"/>
    <s v="0000000067094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4320"/>
    <s v="0000000028492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14079"/>
    <s v="00000008053291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5881"/>
    <s v="00000000107500"/>
    <s v="Protection revenus PRO Optimum (protection_revenus_pro_optimum_palier_365) [pro_accidents]"/>
    <s v="Formule Initiale (gav_init) [pro_accidentsvie]"/>
    <s v="INITIALE SOINS (initiale_soins) [pro_dds]"/>
    <s v=""/>
    <s v=""/>
    <s v=""/>
    <s v=""/>
    <s v=""/>
    <s v=""/>
    <s v=""/>
    <x v="0"/>
    <n v="3"/>
    <s v=""/>
    <s v=""/>
    <s v=""/>
    <x v="0"/>
    <x v="0"/>
  </r>
  <r>
    <x v="21"/>
    <s v="D565585"/>
    <s v="0000000920595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6534"/>
    <s v="0000003100891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18295"/>
    <s v="0000003102043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412"/>
    <s v="00000030437415"/>
    <s v="Propriétaire Occupant - Intégrale (prop_o_integrale) [part_logement]"/>
    <s v="Pleins droits (pleins_droits) [part_litiges]"/>
    <s v="Formule Intégrale (gav_integ) [part_accidents]"/>
    <s v="TOUS RISQUES - Initiale (tt_risques_initial) [part_vehicules]"/>
    <s v=""/>
    <s v=""/>
    <s v=""/>
    <s v=""/>
    <s v=""/>
    <s v=""/>
    <x v="1"/>
    <n v="4"/>
    <s v="logement"/>
    <s v="litiges"/>
    <s v="accidents"/>
    <x v="26"/>
    <x v="3"/>
  </r>
  <r>
    <x v="21"/>
    <s v="D560064"/>
    <s v="0000000026316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64064"/>
    <s v="0000000944032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6024"/>
    <s v="0000000814122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902"/>
    <s v="0000000923559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2474"/>
    <s v="000000014800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0499"/>
    <s v="0000000811104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789"/>
    <s v="0000003065937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40"/>
    <s v="0000003022643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25"/>
    <s v="0000000884293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0919"/>
    <s v="0000000044248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2452"/>
    <s v="0000000093281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261"/>
    <s v="0000000003726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406"/>
    <s v="0000000805831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862"/>
    <s v="0000000151528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4195"/>
    <s v="0000000077550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428"/>
    <s v="00000030144600"/>
    <s v="Pleins droits (pleins_droits) [part_litiges]"/>
    <s v="TOUS RISQUES - Intégrale (tt_risques_integral) [part_vehicules]"/>
    <s v="Formule Initiale (gav_init) [part_accidents]"/>
    <s v=""/>
    <s v=""/>
    <s v=""/>
    <s v=""/>
    <s v=""/>
    <s v=""/>
    <s v=""/>
    <x v="1"/>
    <n v="3"/>
    <s v="litiges"/>
    <s v="vehicules"/>
    <s v="accidents"/>
    <x v="24"/>
    <x v="3"/>
  </r>
  <r>
    <x v="21"/>
    <s v="D563985"/>
    <s v="0000000916568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813"/>
    <s v="0000000842808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137"/>
    <s v="0000000833488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945"/>
    <s v="0000003095251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55"/>
    <s v="0000003101797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34843"/>
    <s v="00000030554339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1"/>
    <s v="D564804"/>
    <s v="0000000078470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5514"/>
    <s v="0000003078121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3960"/>
    <s v="0000000915352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21"/>
    <s v="0000000067943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5606"/>
    <s v="000000091318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4762"/>
    <s v="0000000090226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324"/>
    <s v="0000000038846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42587"/>
    <s v="0000003093831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2940"/>
    <s v="0000000930562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96"/>
    <s v="00000001476578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57316"/>
    <s v="00000000578706"/>
    <s v="Assurance Obsèques pour un capital de 3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828"/>
    <s v="0000003036541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7168"/>
    <s v="0000000914470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55230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4402"/>
    <s v="0000003060787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62"/>
    <s v="0000000933923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12718"/>
    <s v="0000000839420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16"/>
    <s v="0000003041354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57116"/>
    <s v="00000008450827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0675"/>
    <s v="0000000085294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5519"/>
    <s v="0000003009006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4269"/>
    <s v="0000000839378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467"/>
    <s v="00000001368140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21"/>
    <s v="D565258"/>
    <s v="0000000832015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6915"/>
    <s v="000000006646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26"/>
    <s v="0000003080362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76"/>
    <s v="0000000088248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6169"/>
    <s v="0000003040048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826"/>
    <s v="0000000087672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4265"/>
    <s v="0000000024924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08072731"/>
    <s v="Propriétaire Non Occupant - Initiale (prop_no_initiale) [part_logement]"/>
    <s v="Pleins droits (pleins_droits) [part_litiges]"/>
    <s v="TOUS RISQUES - Initiale (tt_risques_initial) [part_vehicules]"/>
    <s v=""/>
    <s v=""/>
    <s v=""/>
    <s v=""/>
    <s v=""/>
    <s v=""/>
    <s v=""/>
    <x v="1"/>
    <n v="3"/>
    <s v="logement"/>
    <s v="litiges"/>
    <s v="vehicules"/>
    <x v="19"/>
    <x v="3"/>
  </r>
  <r>
    <x v="21"/>
    <s v="D566062"/>
    <s v="00000030365259"/>
    <s v="Deux roues - Tiers Intégrale (A2_tier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4831"/>
    <s v="000000082508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673"/>
    <s v="00000030776826"/>
    <s v="Formule Jeune (locataire_jeune) [part_logement]"/>
    <s v="TOUS RISQUES - Initiale (tt_risques_initial) [part_vehicules]"/>
    <s v="Pleins droits (pleins_droits) [part_litiges]"/>
    <s v="INTEGRALE (integrale) [part_sante]"/>
    <s v=""/>
    <s v=""/>
    <s v=""/>
    <s v=""/>
    <s v=""/>
    <s v=""/>
    <x v="1"/>
    <n v="4"/>
    <s v="logement"/>
    <s v="vehicules"/>
    <s v="litiges"/>
    <x v="19"/>
    <x v="3"/>
  </r>
  <r>
    <x v="21"/>
    <s v="D566882"/>
    <s v="0000000825351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801"/>
    <s v="0000000060866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916"/>
    <s v="00000030977473"/>
    <s v="Vers l’Autonomie (500€) (vers_autonomie_capital) [part_autonomie]"/>
    <s v="INTEGRALE (integrale) [part_sante]"/>
    <s v=""/>
    <s v=""/>
    <s v=""/>
    <s v=""/>
    <s v=""/>
    <s v=""/>
    <s v=""/>
    <s v=""/>
    <x v="1"/>
    <n v="2"/>
    <s v="autonomie"/>
    <s v="sante"/>
    <s v=""/>
    <x v="104"/>
    <x v="2"/>
  </r>
  <r>
    <x v="21"/>
    <s v="D566548"/>
    <s v="0000003032444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881"/>
    <s v="00000031005326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1"/>
    <s v="D564493"/>
    <s v="00000008368881"/>
    <s v=""/>
    <s v="Protection revenus PRO Optimum (protection_revenus_pro_optimum) [pro_accidents]"/>
    <s v=""/>
    <s v=""/>
    <s v=""/>
    <s v=""/>
    <s v=""/>
    <s v=""/>
    <s v=""/>
    <s v=""/>
    <x v="0"/>
    <n v="1"/>
    <s v=""/>
    <s v=""/>
    <s v=""/>
    <x v="0"/>
    <x v="0"/>
  </r>
  <r>
    <x v="21"/>
    <s v="D566351"/>
    <s v="00000031008223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31330"/>
    <s v="0000003050214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5959"/>
    <s v="00000000477011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1"/>
    <s v="D566373"/>
    <s v="0000000037816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6581"/>
    <s v="0000003058874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422"/>
    <s v="000000090929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66789"/>
    <s v="0000000816854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6517"/>
    <s v="00000000643914"/>
    <s v="Propriétaire Occupant - Intégrale (prop_o_integrale) [part_logement]"/>
    <s v="TOUS RISQUES - Initiale (tt_risques_initial) [part_vehicules]"/>
    <s v="Pleins droits (pleins_droits) [part_litiges]"/>
    <s v="INITIALE FORFAITS (initiale_forfait) [part_sante]"/>
    <s v=""/>
    <s v=""/>
    <s v=""/>
    <s v=""/>
    <s v=""/>
    <s v=""/>
    <x v="1"/>
    <n v="4"/>
    <s v="logement"/>
    <s v="vehicules"/>
    <s v="litiges"/>
    <x v="19"/>
    <x v="3"/>
  </r>
  <r>
    <x v="21"/>
    <s v="D566739"/>
    <s v="0000000937008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220"/>
    <s v="0000003020859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41814"/>
    <s v="0000040044893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888"/>
    <s v="0000040069570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1"/>
    <s v="0000040022752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500"/>
    <s v="0000040003230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103"/>
    <s v="0000040061550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178"/>
    <s v="0000040027942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565"/>
    <s v="0000040168520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437"/>
    <s v="0000030041772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848"/>
    <s v="0000040169871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749"/>
    <s v="0000040072207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938"/>
    <s v="0000040161813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79"/>
    <s v="0000040061283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598"/>
    <s v="0000040159501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04"/>
    <s v="0000040000510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405"/>
    <s v="0000040043924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308"/>
    <s v="0000040073396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810"/>
    <s v="0000040081187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79"/>
    <s v="0000040061283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814"/>
    <s v="0000030044418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718"/>
    <s v="0000040066333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316"/>
    <s v="0000040128216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474"/>
    <s v="0000040039765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777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642"/>
    <s v="0000040041594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1"/>
    <s v="0000040016807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557"/>
    <s v="0000030367659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777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810"/>
    <s v="0000040010694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7153"/>
    <s v="0000040172259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557"/>
    <s v="0000040176984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79"/>
    <s v="0000030059941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5092"/>
    <s v="0000040089940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718"/>
    <s v="0000040016210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755"/>
    <s v="0000040142473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338"/>
    <s v="0000040124937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404"/>
    <s v="0000040011313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749"/>
    <s v="0000040077768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439"/>
    <s v="0000040093208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582"/>
    <s v="0000040108089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274"/>
    <s v="0000040141032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83"/>
    <s v="0000040124086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4857"/>
    <s v="0000040095122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799"/>
    <s v="0000040046131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224"/>
    <s v="0000040084594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0065"/>
    <s v="0000030042435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0940"/>
    <s v="0000040032685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755"/>
    <s v="0000040004373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316"/>
    <s v="0000040173046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553"/>
    <s v="0000040042693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880"/>
    <s v="0000040028764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211"/>
    <s v="0000030042446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82"/>
    <s v="0000040031845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97"/>
    <s v="0000030038656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5"/>
    <s v="0000040175734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134"/>
    <s v="0000040101711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300"/>
    <s v="0000040042271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7164"/>
    <s v="0000040077835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3542"/>
    <s v="0000040176885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268"/>
    <s v="0000040112600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655"/>
    <s v="0000040161840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777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834"/>
    <s v="0000040177029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718"/>
    <s v="0000040022053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04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898"/>
    <s v="0000040169217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3542"/>
    <s v="0000040062962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097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2674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304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097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3542"/>
    <s v="0000040072029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097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7430"/>
    <s v="0000030254033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799"/>
    <s v="0000040176083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598"/>
    <s v="0000040103882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103"/>
    <s v="0000040023752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718"/>
    <s v="0000040021944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63"/>
    <s v="0000040177026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643"/>
    <s v="0000040040402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888"/>
    <s v="0000040163857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1"/>
    <s v="0000040081188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5"/>
    <s v="0000040138830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500"/>
    <s v="0000040031007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279"/>
    <s v="0000040065478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009"/>
    <s v="0000040176810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414"/>
    <s v="0000040079590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4320"/>
    <s v="0000040162046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033"/>
    <s v="0000030269254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4452"/>
    <s v="0000030258432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599"/>
    <s v="0000040176239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599"/>
    <s v="0000040176239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540"/>
    <s v="0000040077558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888"/>
    <s v="0000040092656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3542"/>
    <s v="0000040176792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553"/>
    <s v="0000040117954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795"/>
    <s v="0000040081041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384"/>
    <s v="0000040069199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500"/>
    <s v="0000040031007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103"/>
    <s v="0000040034306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755"/>
    <s v="0000040005325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718"/>
    <s v="0000040017368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0065"/>
    <s v="0000040018656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77"/>
    <s v="0000040172145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444"/>
    <s v="0000040102525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84"/>
    <s v="0000040111777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913"/>
    <s v="0000040022635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612"/>
    <s v="0000040077270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211"/>
    <s v="0000040070278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033"/>
    <s v="0000040042666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298"/>
    <s v="0000040037589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643"/>
    <s v="0000040118907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966"/>
    <s v="0000040011597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5"/>
    <s v="0000040175734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3542"/>
    <s v="0000040005045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844"/>
    <s v="0000040163350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439"/>
    <s v="0000040056262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050"/>
    <s v="0000040033064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107"/>
    <s v="0000040176721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858"/>
    <s v="0000040170023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0065"/>
    <s v="0000040018656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978"/>
    <s v="0000030227462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107"/>
    <s v="0000040176721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410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3542"/>
    <s v="0000040069136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495"/>
    <s v="0000040175943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012"/>
    <s v="0000040102569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60569"/>
    <s v="0000040177029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79"/>
    <s v="0000040099334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4452"/>
    <s v="0000040174911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045"/>
    <s v="0000040115539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844"/>
    <s v="0000040036743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384"/>
    <s v="0000040176336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107"/>
    <s v="0000040175943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7956"/>
    <s v="0000040013690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033"/>
    <s v="0000040045503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73"/>
    <s v="0000040018998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1"/>
    <s v="0000040030477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814"/>
    <s v="0000040114632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493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540"/>
    <s v="0000040147395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834"/>
    <s v="0000040172736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378"/>
    <s v="0000040135091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858"/>
    <s v="0000030226390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178"/>
    <s v="0000040007095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97"/>
    <s v="0000030038620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755"/>
    <s v="0000040036757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731"/>
    <s v="0000040145792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268"/>
    <s v="0000040100998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107"/>
    <s v="0000040087228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54"/>
    <s v="0000040040186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298"/>
    <s v="0000040104833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0940"/>
    <s v="0000030068978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64"/>
    <s v="0000040097608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799"/>
    <s v="0000040151668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4452"/>
    <s v="0000040017422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612"/>
    <s v="0000040119196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7936"/>
    <s v="0000040104633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298"/>
    <s v="0000040047783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844"/>
    <s v="0000030337490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414"/>
    <s v="0000040079590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012"/>
    <s v="0000040154871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858"/>
    <s v="0000030251194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4452"/>
    <s v="0000040117291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591"/>
    <s v="0000040158722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351"/>
    <s v="0000040005284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989"/>
    <s v="0000040172522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5"/>
    <s v="0000040013372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612"/>
    <s v="0000040045910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322"/>
    <s v="0000040118740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3542"/>
    <s v="0000040129758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107"/>
    <s v="0000040176722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64"/>
    <s v="0000040097608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73"/>
    <s v="0000040174205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317"/>
    <s v="0000040150144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74"/>
    <s v="0000040044451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67"/>
    <s v="0000040091013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71"/>
    <s v="0000040084203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62"/>
    <s v="0000040170368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66"/>
    <s v="0000040104277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80"/>
    <s v="0000030017615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967"/>
    <s v="0000040175891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384"/>
    <s v="0000040172554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437"/>
    <s v="0000040039947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178"/>
    <s v="0000040002835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103"/>
    <s v="0000040021163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4452"/>
    <s v="0000040017001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5"/>
    <s v="0000040020038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880"/>
    <s v="0000040002022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858"/>
    <s v="0000040175257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63"/>
    <s v="0000040103594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64"/>
    <s v="0000040097608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557"/>
    <s v="0000030256354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380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167"/>
    <s v="0000040063291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975"/>
    <s v="0000040020177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875"/>
    <s v="0000040144256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834"/>
    <s v="0000040006847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913"/>
    <s v="0000040172074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322"/>
    <s v="0000030335773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749"/>
    <s v="0000040083863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799"/>
    <s v="0000040052679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655"/>
    <s v="0000040177003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065"/>
    <s v="0000040139455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103"/>
    <s v="0000040134292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844"/>
    <s v="0000040001158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37"/>
    <s v="0000040056838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63"/>
    <s v="0000040021658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349"/>
    <s v="0000040037006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0946"/>
    <s v="0000040009254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627"/>
    <s v="0000040123679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630"/>
    <s v="0000040123679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677"/>
    <s v="0000040114363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0946"/>
    <s v="0000040009254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565"/>
    <s v="0000040045757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444"/>
    <s v="0000040027200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5"/>
    <s v="0000040029687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7157"/>
    <s v="0000040147597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755"/>
    <s v="0000040151681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639"/>
    <s v="0000040144048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1"/>
    <s v="0000040131415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966"/>
    <s v="0000040096624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57"/>
    <s v="0000040011098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320"/>
    <s v="0000040120633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553"/>
    <s v="0000040045221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0946"/>
    <s v="0000040009254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749"/>
    <s v="0000040104855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3830"/>
    <s v="0000040028082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77"/>
    <s v="0000040172145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975"/>
    <s v="0000040169247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085"/>
    <s v="0000040093828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27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211"/>
    <s v="0000030230461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5369"/>
    <s v="0000040026776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913"/>
    <s v="0000040022635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5"/>
    <s v="0000040030893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024"/>
    <s v="0000040046665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565"/>
    <s v="0000040159764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7418"/>
    <s v="0000040022607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553"/>
    <s v="0000040122783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178"/>
    <s v="0000040007095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065"/>
    <s v="0000040147351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283"/>
    <s v="0000040137767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224"/>
    <s v="0000040138494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5333"/>
    <s v="0000040165583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3542"/>
    <s v="0000040176290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474"/>
    <s v="0000030230831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989"/>
    <s v="00000400003931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2"/>
    <s v="N038270"/>
    <s v=""/>
    <s v="Valeur Prévoyance Multipartenaire (homme-clé) - Homme clé chandes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22"/>
    <s v="N040414"/>
    <s v="0000040176753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2"/>
    <s v="N038888"/>
    <s v="00000401042285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2"/>
    <s v="N038384"/>
    <s v="00000400968410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40612"/>
    <s v="0000040172569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5"/>
    <s v="00000401411372"/>
    <s v="Assurance Obsèques pour un capital de 10000€ (garantie_obseques) [part_obseques]"/>
    <s v="Vers l’Autonomie (500€) (vers_autonomie) [part_autonomie]"/>
    <s v=""/>
    <s v=""/>
    <s v=""/>
    <s v=""/>
    <s v=""/>
    <s v=""/>
    <s v=""/>
    <s v=""/>
    <x v="1"/>
    <n v="2"/>
    <s v="obseques"/>
    <s v="autonomie"/>
    <s v=""/>
    <x v="13"/>
    <x v="2"/>
  </r>
  <r>
    <x v="22"/>
    <s v="N034452"/>
    <s v="0000040041331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63"/>
    <s v="0000040154305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834"/>
    <s v="0000040033181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2"/>
    <s v="N036770"/>
    <s v="0000040046557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612"/>
    <s v="0000040037334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8364"/>
    <s v="0000040016536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1844"/>
    <s v="0000040037014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1868"/>
    <s v="0000040016536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2073"/>
    <s v="0000040018975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338"/>
    <s v="0000040168504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2"/>
    <s v="N032987"/>
    <s v="0000040021662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2"/>
    <s v="N034972"/>
    <s v="00000401628245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2"/>
    <s v="N040012"/>
    <s v="00000400843901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40322"/>
    <s v="000004003635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4101"/>
    <s v=""/>
    <s v="Valeur Prévoyance Multipartenaire (homme-clé) - Homme clé Julien Dechavanne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22"/>
    <s v="N038939"/>
    <s v="0000040176835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2"/>
    <s v="N041268"/>
    <s v="0000040034170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5"/>
    <s v="00000400096929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1810"/>
    <s v="0000040155570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79"/>
    <s v="0000040036521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330"/>
    <s v="0000040176872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4101"/>
    <s v="00000400038604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2"/>
    <s v="N041520"/>
    <s v="0000040172591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47"/>
    <s v="000004000386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39499"/>
    <s v="0000040090732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414"/>
    <s v="00000401062788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2"/>
    <s v="N037936"/>
    <s v="000004008156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40322"/>
    <s v="0000040043200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2"/>
    <s v="N041810"/>
    <s v="00000401205898"/>
    <s v="INITIALE SOINS (initiale_soins) [pro_dds]"/>
    <s v=""/>
    <s v=""/>
    <s v=""/>
    <s v=""/>
    <s v=""/>
    <s v=""/>
    <s v=""/>
    <s v=""/>
    <s v=""/>
    <x v="0"/>
    <n v="1"/>
    <s v=""/>
    <s v=""/>
    <s v=""/>
    <x v="0"/>
    <x v="0"/>
  </r>
  <r>
    <x v="22"/>
    <s v="N041024"/>
    <s v="0000040099666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47"/>
    <s v="0000040003860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1381"/>
    <s v="00000400722066"/>
    <s v="Formule Locataire initiale (locataire_initiale) [part_logement]"/>
    <s v="Mon Assurance Décès (assurance_deces) [part_deces]"/>
    <s v="Formule Intégrale (gav_integ) [part_accidents]"/>
    <s v=""/>
    <s v=""/>
    <s v=""/>
    <s v=""/>
    <s v=""/>
    <s v=""/>
    <s v=""/>
    <x v="1"/>
    <n v="3"/>
    <s v="logement"/>
    <s v="deces"/>
    <s v="accidents"/>
    <x v="31"/>
    <x v="3"/>
  </r>
  <r>
    <x v="22"/>
    <s v="N038384"/>
    <s v="0000040175875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40320"/>
    <s v="00000401539942"/>
    <s v="Valeur Prévoyance Multipartenaire (homme-clé) - Homme clé BOUKAHRI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22"/>
    <s v="N038107"/>
    <s v="0000040144019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3"/>
    <s v="0000040041825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3542"/>
    <s v="0000040020403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445"/>
    <s v="00000400825650"/>
    <s v="INTEGRALE (integrale) [part_sante]"/>
    <s v="Formule Initiale (gav_init) [part_accidents]"/>
    <s v="Assurance Obsèques pour un capital de 4000€ (garantie_obseques) [part_obseques]"/>
    <s v="Pleins droits (pleins_droits) [part_litiges]"/>
    <s v="Formule Locataire initiale (locataire_initiale) [part_logement]"/>
    <s v=""/>
    <s v=""/>
    <s v=""/>
    <s v=""/>
    <s v=""/>
    <x v="1"/>
    <n v="5"/>
    <s v="sante"/>
    <s v="accidents"/>
    <s v="obseques"/>
    <x v="58"/>
    <x v="3"/>
  </r>
  <r>
    <x v="22"/>
    <s v="N038299"/>
    <s v="00000400422758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2"/>
    <s v="N040880"/>
    <s v="0000040078975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1439"/>
    <s v="00000400968403"/>
    <s v=""/>
    <s v="Formule Intégrale (gav_integ) [pro_accidentsvie]"/>
    <s v="INITIALE (initiale) [pro_dds]"/>
    <s v=""/>
    <s v=""/>
    <s v=""/>
    <s v=""/>
    <s v=""/>
    <s v=""/>
    <s v=""/>
    <x v="0"/>
    <n v="2"/>
    <s v=""/>
    <s v=""/>
    <s v=""/>
    <x v="0"/>
    <x v="0"/>
  </r>
  <r>
    <x v="22"/>
    <s v="N037292"/>
    <s v="0000040159501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38384"/>
    <s v="00000401758752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2"/>
    <s v="N041274"/>
    <s v="0000040141032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41612"/>
    <s v="000003005751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2317"/>
    <s v="0000040001190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349"/>
    <s v="0000040037006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349"/>
    <s v="00000400370066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2"/>
    <s v="N038888"/>
    <s v="0000040088054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167"/>
    <s v="000004006701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38107"/>
    <s v="00000401768147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41992"/>
    <s v="0000040146949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60569"/>
    <s v="0000040047794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913"/>
    <s v="0000040078305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307"/>
    <s v="00000400823158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40523"/>
    <s v="0000040100827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1781"/>
    <s v="00000400991783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384"/>
    <s v="00000401705653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42045"/>
    <s v="00000401515361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2"/>
    <s v="N040554"/>
    <s v="0000030230439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2"/>
    <s v="N032755"/>
    <s v="0000030017612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2"/>
    <s v="N041802"/>
    <s v="00000400094797"/>
    <s v="TOUS RISQUES - Intégrale (tt_risques_integral) [part_vehicules]"/>
    <s v="INTEGRALE PLUS (integrale_plus) [part_sante]"/>
    <s v="Formule Intégrale (gav_integ) [part_accidents]"/>
    <s v="Pleins droits (pleins_droits) [part_litiges]"/>
    <s v=""/>
    <s v=""/>
    <s v=""/>
    <s v=""/>
    <s v=""/>
    <s v=""/>
    <x v="1"/>
    <n v="4"/>
    <s v="vehicules"/>
    <s v="sante"/>
    <s v="accidents"/>
    <x v="57"/>
    <x v="3"/>
  </r>
  <r>
    <x v="22"/>
    <s v="N041810"/>
    <s v="0000040172123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99"/>
    <s v="0000040155128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41799"/>
    <s v="00000401551284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41783"/>
    <s v="00000400266187"/>
    <s v="INITIALE SOINS (initiale_soins) [part_sante]"/>
    <s v="TOUS RISQUES - Initiale (tt_risques_initial) [part_vehicules]"/>
    <s v="Propriétaire Occupant - Initiale (prop_o_initiale) [part_logement]"/>
    <s v=""/>
    <s v=""/>
    <s v=""/>
    <s v=""/>
    <s v=""/>
    <s v=""/>
    <s v=""/>
    <x v="1"/>
    <n v="3"/>
    <s v="sante"/>
    <s v="vehicules"/>
    <s v="logement"/>
    <x v="16"/>
    <x v="3"/>
  </r>
  <r>
    <x v="22"/>
    <s v="N040338"/>
    <s v="00000400262897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2"/>
    <s v="N034440"/>
    <s v="0000040147256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41844"/>
    <s v="0000040041557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1033"/>
    <s v="0000040136376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106"/>
    <s v="00000401669804"/>
    <s v="Formule Locataire intégrale (locataire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2"/>
    <s v="N041439"/>
    <s v="0000040095777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554"/>
    <s v="0000040056595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814"/>
    <s v="000004013515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40873"/>
    <s v="0000030025945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0457"/>
    <s v="0000040006531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2"/>
    <s v="N038600"/>
    <s v="00000400677384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22"/>
    <s v="N034972"/>
    <s v="00000400566089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39834"/>
    <s v="00000400089494"/>
    <s v="Propriétaire Occupant - Intégrale (prop_o_integrale) [part_logement]"/>
    <s v="Formule Intégrale (gav_integ) [part_accidents]"/>
    <s v="TOUS RISQUES - Initiale (tt_risques_initial) [part_vehicules]"/>
    <s v="Mon Assurance Décès (assurance_deces) [part_deces]"/>
    <s v=""/>
    <s v=""/>
    <s v=""/>
    <s v=""/>
    <s v=""/>
    <s v=""/>
    <x v="1"/>
    <n v="4"/>
    <s v="logement"/>
    <s v="accidents"/>
    <s v="vehicules"/>
    <x v="10"/>
    <x v="3"/>
  </r>
  <r>
    <x v="22"/>
    <s v="N039655"/>
    <s v="000004006013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39103"/>
    <s v="000004003339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0525"/>
    <s v="0000040027415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9731"/>
    <s v="000004011888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38384"/>
    <s v="00000401752572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2"/>
    <s v="N039499"/>
    <s v="000004006337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41844"/>
    <s v="000003007247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42284"/>
    <s v="00000401557379"/>
    <s v="Mon Assurance Décès (assurance_deces) [part_deces]"/>
    <s v="Assurance Obsèques pour un capital de 69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2"/>
    <s v="N041975"/>
    <s v="00000401487779"/>
    <s v="Assurance Obsèques pour un capital de 5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8384"/>
    <s v="000004009385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41553"/>
    <s v="00000400442901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2"/>
    <s v="N032178"/>
    <s v="0000040010897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8888"/>
    <s v="0000040069570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338"/>
    <s v="00000400100887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2"/>
    <s v="N041053"/>
    <s v="00000400230314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2"/>
    <s v="N041844"/>
    <s v="00000400087219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6770"/>
    <s v="00000300904695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6308"/>
    <s v="0000040173412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33401"/>
    <s v="00000400641524"/>
    <s v=""/>
    <s v="Pleins droits (pleins_droits) [part_litiges]"/>
    <s v="Deux roues - Tous Risques Initiale (A2_tt_risques_initiale) [part_vehicules]"/>
    <s v=""/>
    <s v=""/>
    <s v=""/>
    <s v=""/>
    <s v=""/>
    <s v=""/>
    <s v=""/>
    <x v="1"/>
    <n v="2"/>
    <s v=""/>
    <s v="litiges"/>
    <s v="vehicules"/>
    <x v="49"/>
    <x v="2"/>
  </r>
  <r>
    <x v="22"/>
    <s v="N040880"/>
    <s v="0000040054159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9103"/>
    <s v="0000040103297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298"/>
    <s v="00000400371999"/>
    <s v="Formule Intégrale (gav_integ) [agri_accidentsvie]"/>
    <s v=""/>
    <s v=""/>
    <s v=""/>
    <s v=""/>
    <s v=""/>
    <s v=""/>
    <s v=""/>
    <s v=""/>
    <s v=""/>
    <x v="0"/>
    <n v="1"/>
    <s v=""/>
    <s v=""/>
    <s v=""/>
    <x v="0"/>
    <x v="0"/>
  </r>
  <r>
    <x v="22"/>
    <s v="N042050"/>
    <s v="0000040131156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755"/>
    <s v="00000401430703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2"/>
    <s v="N041160"/>
    <s v="0000040059395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6770"/>
    <s v="00000400367773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4452"/>
    <s v="00000401153178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2"/>
    <s v="N041803"/>
    <s v="00000400637115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2"/>
    <s v="N038107"/>
    <s v="00000400719620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41910"/>
    <s v="0000040175331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1910"/>
    <s v="0000040175331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0521"/>
    <s v="00000401667649"/>
    <s v="Assurance Obsèques pour un capital de 3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1799"/>
    <s v="00000400089775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39499"/>
    <s v="0000040033897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2121"/>
    <s v="00000401407012"/>
    <s v="Assurance Obsèques pour un capital de 6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1844"/>
    <s v="000004007152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35203"/>
    <s v="00000400712571"/>
    <s v="Assurance Obsèques pour un capital de 2500€ (garantie_obseques_conjoint) [pro_obseques]"/>
    <s v=""/>
    <s v=""/>
    <s v=""/>
    <s v=""/>
    <s v=""/>
    <s v=""/>
    <s v=""/>
    <s v=""/>
    <s v=""/>
    <x v="0"/>
    <n v="1"/>
    <s v=""/>
    <s v=""/>
    <s v=""/>
    <x v="0"/>
    <x v="0"/>
  </r>
  <r>
    <x v="22"/>
    <s v="N041444"/>
    <s v="00000400947157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2"/>
    <s v="N040167"/>
    <s v="00000400129584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2"/>
    <s v="N040322"/>
    <s v="0000040090238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4452"/>
    <s v="0000040106874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2"/>
    <s v="N041205"/>
    <s v="0000040020293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8186"/>
    <s v="00000400153092"/>
    <s v="Formule Intégrale (gav_integ) [part_accidents]"/>
    <s v="TOUS RISQUES - Intégrale (tt_risques_integral) [part_vehicules]"/>
    <s v="Pleins droits (pleins_droits) [part_litiges]"/>
    <s v="Propriétaire Occupant - Intégrale (prop_o_integrale) [part_logement]"/>
    <s v=""/>
    <s v=""/>
    <s v=""/>
    <s v=""/>
    <s v=""/>
    <s v=""/>
    <x v="1"/>
    <n v="4"/>
    <s v="accidents"/>
    <s v="vehicules"/>
    <s v="litiges"/>
    <x v="24"/>
    <x v="3"/>
  </r>
  <r>
    <x v="22"/>
    <s v="N039913"/>
    <s v="0000040113895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32755"/>
    <s v="00000400407280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2799"/>
    <s v="00000400389205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2"/>
    <s v="N041779"/>
    <s v="0000040105592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4700"/>
    <s v="0000040048287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643"/>
    <s v="00000400767425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9655"/>
    <s v="0000040064272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6601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34101"/>
    <s v=""/>
    <s v="Valeur Prévoyance Multipartenaire (homme-clé) - Homme clé Laura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22"/>
    <s v="N036770"/>
    <s v="00000400372596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2"/>
    <s v="N03493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799"/>
    <s v="00000401181816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39122"/>
    <s v=""/>
    <s v="Valeur Prévoyance Multipartenaire (homme-clé) - Homme clé dubois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22"/>
    <s v="N040880"/>
    <s v="0000040031852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7164"/>
    <s v="00000300445671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2"/>
    <s v="N040597"/>
    <s v="00000400472660"/>
    <s v="Assurance Obsèques pour un capital de 4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2"/>
    <s v="N032987"/>
    <s v="0000040172230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525"/>
    <s v="0000040034047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8384"/>
    <s v="0000040175257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858"/>
    <s v="0000040175257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483"/>
    <s v="0000040165215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322"/>
    <s v="0000030271714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9655"/>
    <s v="0000040047316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7164"/>
    <s v="00000400202417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2"/>
    <s v="N038892"/>
    <s v="00000400555819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211"/>
    <s v="00000400971190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38364"/>
    <s v="0000040034289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9834"/>
    <s v="00000400339147"/>
    <s v="INTEGRALE (integrale) [part_sante]"/>
    <s v="Formule Intégrale (gav_integ) [part_accidents]"/>
    <s v="TOUS RISQUES - Initiale (tt_risques_initial) [part_vehicules]"/>
    <s v=""/>
    <s v=""/>
    <s v=""/>
    <s v=""/>
    <s v=""/>
    <s v=""/>
    <s v=""/>
    <x v="1"/>
    <n v="3"/>
    <s v="sante"/>
    <s v="accidents"/>
    <s v="vehicules"/>
    <x v="57"/>
    <x v="3"/>
  </r>
  <r>
    <x v="22"/>
    <s v="N040298"/>
    <s v="00000400432091"/>
    <s v="Téléassistance Mobile - Formule Smartphone (teleassistance_domicile_smartphon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2"/>
    <s v="N038892"/>
    <s v="00000400555819"/>
    <s v="Valeur Prévoyance Multipartenaire (homme-clé) - Homme clé coureaut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22"/>
    <s v="N038299"/>
    <s v="0000040039620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4452"/>
    <s v="00000401172917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2"/>
    <s v="N038384"/>
    <s v="0000040067342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918"/>
    <s v="0000030229368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2317"/>
    <s v="0000040067342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844"/>
    <s v="000004006130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40880"/>
    <s v="00000400258236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9837"/>
    <s v="00000400041827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2"/>
    <s v="N041814"/>
    <s v="00000400402231"/>
    <s v="INTEGRALE (integrale) [agri_dds]"/>
    <s v="Formule Intégrale (gav_integ) [agri_accidentsvie]"/>
    <s v=""/>
    <s v=""/>
    <s v=""/>
    <s v=""/>
    <s v=""/>
    <s v=""/>
    <s v=""/>
    <s v=""/>
    <x v="0"/>
    <n v="2"/>
    <s v=""/>
    <s v=""/>
    <s v=""/>
    <x v="0"/>
    <x v="0"/>
  </r>
  <r>
    <x v="22"/>
    <s v="N037292"/>
    <s v="0000040095953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40525"/>
    <s v="000004003063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38892"/>
    <s v="00000400555819"/>
    <s v="Valeur Prévoyance Multipartenaire (homme-clé) - Homme clé COUREAUT Sylvain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22"/>
    <s v="N038107"/>
    <s v="00000400066057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38888"/>
    <s v="000004016838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41797"/>
    <s v="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2"/>
    <s v="N039557"/>
    <s v="00000401687092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655"/>
    <s v="0000040078009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6718"/>
    <s v="00000400048085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2"/>
    <s v="N041554"/>
    <s v="00000400780090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22"/>
    <s v="N041033"/>
    <s v="0000040086904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7430"/>
    <s v="0000040110473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153"/>
    <s v="00000400873169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2"/>
    <s v="N032799"/>
    <s v="0000040047088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2"/>
    <s v="N040966"/>
    <s v="0000040033037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4937"/>
    <s v="00000400061289"/>
    <s v="Vers l’Autonomie (800€) (vers_autonomie_capital) [agri_autonomie]"/>
    <s v=""/>
    <s v=""/>
    <s v=""/>
    <s v=""/>
    <s v=""/>
    <s v=""/>
    <s v=""/>
    <s v=""/>
    <s v=""/>
    <x v="0"/>
    <n v="1"/>
    <s v=""/>
    <s v=""/>
    <s v=""/>
    <x v="0"/>
    <x v="0"/>
  </r>
  <r>
    <x v="22"/>
    <s v="N039837"/>
    <s v="00000400284522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42121"/>
    <s v="00000401624702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961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106"/>
    <s v="00000401688875"/>
    <s v="Formule Jeune (locataire_jeun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22"/>
    <s v="N036970"/>
    <s v="00000401356367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243"/>
    <s v="0000040107285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2"/>
    <s v="N042107"/>
    <s v="00000401078005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0095"/>
    <s v="0000040175084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485"/>
    <s v="0000002099048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244"/>
    <s v="0000002018137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13"/>
    <s v="0000000019050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56"/>
    <s v="0000000067176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181"/>
    <s v="0000002090032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248"/>
    <s v="0000002099855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72"/>
    <s v="0000000041685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111"/>
    <s v="0000002071689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327"/>
    <s v="0000002099816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554"/>
    <s v="0000000050900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593"/>
    <s v="0000002098695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73"/>
    <s v="0000002060956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929"/>
    <s v="0000002095110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0819"/>
    <s v="0000002021346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720"/>
    <s v="0000000073449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0265"/>
    <s v="0000000004236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78571"/>
    <s v="0000000066216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60"/>
    <s v="0000002076577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920"/>
    <s v="0000000043382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0088"/>
    <s v="0000000019212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63"/>
    <s v="0000000011897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071"/>
    <s v="0000000074408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059"/>
    <s v="0000000062898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13"/>
    <s v="0000000039358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51"/>
    <s v="0000000016655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750"/>
    <s v="0000000063421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60"/>
    <s v="0000002069600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55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56"/>
    <s v="0000002014312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868"/>
    <s v="0000002009489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327"/>
    <s v="0000002080431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01"/>
    <s v="0000001116034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148"/>
    <s v="0000002070841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66"/>
    <s v="0000002007810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39"/>
    <s v="0000002007469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16"/>
    <s v="0000000070505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456"/>
    <s v="0000000056410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93"/>
    <s v="0000002099841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57"/>
    <s v="0000000031605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71"/>
    <s v="0000002071726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50"/>
    <s v="0000000036723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920"/>
    <s v="0000000018975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77"/>
    <s v="0000002023294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849"/>
    <s v="0000002095110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80"/>
    <s v="0000002022066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9632"/>
    <s v="0000000071129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13"/>
    <s v="0000000046133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54"/>
    <s v="0000001113350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96"/>
    <s v="0000000071963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51"/>
    <s v="0000002090075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27"/>
    <s v="0000002091000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87"/>
    <s v="0000002098329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80"/>
    <s v="0000000051391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19"/>
    <s v="0000000026576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431"/>
    <s v="0000000053136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148"/>
    <s v="0000002026591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849"/>
    <s v="0000002060956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6871"/>
    <s v="0000000012566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010"/>
    <s v="0000000014544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63"/>
    <s v="0000000016161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848"/>
    <s v="0000000020049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711"/>
    <s v="0000002082829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51"/>
    <s v="0000000009574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13"/>
    <s v="0000002076162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885"/>
    <s v="0000000045366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248"/>
    <s v="0000002021628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01"/>
    <s v="0000000070350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72"/>
    <s v="0000000028078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259"/>
    <s v="0000002099859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65"/>
    <s v="0000002031274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485"/>
    <s v="0000002099914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104"/>
    <s v="0000002058919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014"/>
    <s v="0000000007359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236"/>
    <s v="0000002098787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0177"/>
    <s v="0000000049698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23"/>
    <s v="0000002074358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861"/>
    <s v="0000002054354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60"/>
    <s v="0000000025329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51"/>
    <s v="0000002070950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848"/>
    <s v="0000000064236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01"/>
    <s v="0000002077607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35"/>
    <s v="0000002061038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31"/>
    <s v="0000002068374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5545"/>
    <s v="0000000068104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32"/>
    <s v="0000002081539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46"/>
    <s v="0000002099759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322"/>
    <s v="0000000020760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111"/>
    <s v="0000002099363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104"/>
    <s v="0000002083748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73"/>
    <s v="0000000072213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361"/>
    <s v="0000002077170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904"/>
    <s v="0000002081246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01"/>
    <s v="0000002062206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715"/>
    <s v="0000000011149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747"/>
    <s v="0000000030236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9632"/>
    <s v="0000000053960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466"/>
    <s v="0000000053960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868"/>
    <s v="0000002076753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32"/>
    <s v="0000000022483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60"/>
    <s v="0000002056710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341"/>
    <s v="0000002051977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35"/>
    <s v="0000002076753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43"/>
    <s v="0000002026559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686"/>
    <s v="0000001115896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490"/>
    <s v="0000000048038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111"/>
    <s v="0000002015344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485"/>
    <s v="0000000025141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164"/>
    <s v="0000000040674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5125"/>
    <s v="0000002098480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248"/>
    <s v="0000002093468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19"/>
    <s v="0000000074362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741"/>
    <s v="0000002080023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199"/>
    <s v="0000000026273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215"/>
    <s v="0000002093894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813"/>
    <s v="0000000033565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16"/>
    <s v="0000000017658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87"/>
    <s v="0000000004012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67"/>
    <s v="0000002099957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248"/>
    <s v="0000002099912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01"/>
    <s v="0000002077607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21"/>
    <s v="0000002000320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34"/>
    <s v="0000000059889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74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35"/>
    <s v="0000002017973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152"/>
    <s v="0000002099595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13"/>
    <s v="0000000037659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259"/>
    <s v="0000002099945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12"/>
    <s v="0000002092497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204"/>
    <s v="0000000036850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681"/>
    <s v="0000000050032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36"/>
    <s v="0000002083427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049"/>
    <s v="0000000053597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692"/>
    <s v="0000002070610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7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5188"/>
    <s v="0000000033630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322"/>
    <s v="0000000071605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96"/>
    <s v="0000002032099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73"/>
    <s v="0000002090740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703"/>
    <s v="0000002098133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818"/>
    <s v="0000000007195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72"/>
    <s v="0000002096030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431"/>
    <s v="0000002099969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35"/>
    <s v="0000002083031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9493"/>
    <s v="0000002090740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191"/>
    <s v="0000000051461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55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50"/>
    <s v="0000000067372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95"/>
    <s v="0000002097957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16"/>
    <s v="0000000003305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28"/>
    <s v="0000002072798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5637"/>
    <s v="0000000028782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071"/>
    <s v="0000000052063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24"/>
    <s v="0000002070983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134"/>
    <s v="0000002058121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32"/>
    <s v="0000002081539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01"/>
    <s v="0000002077607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47"/>
    <s v="0000002022934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80"/>
    <s v="0000000003070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13"/>
    <s v="0000002056396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13"/>
    <s v="0000002056357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327"/>
    <s v="0000000041033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74521"/>
    <s v="0000002075412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63"/>
    <s v="0000002007111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761"/>
    <s v="0000002087893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294"/>
    <s v="0000000064814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51"/>
    <s v="0000002080164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13"/>
    <s v="0000000049723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36"/>
    <s v="0000000014298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485"/>
    <s v="0000000064927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259"/>
    <s v="0000000067777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35"/>
    <s v="0000002085295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9629"/>
    <s v="0000000037444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244"/>
    <s v="0000000032556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218"/>
    <s v="0000000038040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59"/>
    <s v="0000002081149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34"/>
    <s v="0000000052654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33"/>
    <s v="0000000024735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01"/>
    <s v="0000002098648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352"/>
    <s v="0000002078257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619"/>
    <s v="0000002086202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19"/>
    <s v="0000002067211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13"/>
    <s v="0000000024565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16"/>
    <s v="0000002072166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9199"/>
    <s v="0000002073689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47"/>
    <s v="0000002056149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24"/>
    <s v="0000002078904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199"/>
    <s v="0000002019206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168"/>
    <s v="0000000069570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5125"/>
    <s v="0000002096015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696"/>
    <s v="0000002029240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885"/>
    <s v="0000002052913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7392"/>
    <s v="0000001113998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456"/>
    <s v="0000000022681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77"/>
    <s v="0000002100012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618"/>
    <s v="0000000006155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869"/>
    <s v="0000002099543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618"/>
    <s v="0000000006155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361"/>
    <s v="0000002011159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25"/>
    <s v="0000000051773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35"/>
    <s v="0000002098237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848"/>
    <s v="0000000066473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9199"/>
    <s v="0000002015683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136"/>
    <s v="0000000024067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934"/>
    <s v="0000002081378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86"/>
    <s v="0000001103685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13"/>
    <s v="0000000025169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724"/>
    <s v="0000002067992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431"/>
    <s v="0000002006093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01"/>
    <s v="0000000024715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51"/>
    <s v="0000002099165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13"/>
    <s v="0000002020859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51"/>
    <s v="0000002070950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36"/>
    <s v="0000000074336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374"/>
    <s v="0000002082996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449"/>
    <s v="0000000066697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041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490"/>
    <s v="0000000011000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785"/>
    <s v="0000002086655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92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80"/>
    <s v="0000000191327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220"/>
    <s v="0000002022276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56"/>
    <s v="0000000001508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36"/>
    <s v="0000002094284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54"/>
    <s v="0000000000205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01"/>
    <s v="0000000024715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378"/>
    <s v="0000000026434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619"/>
    <s v="0000002064718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60"/>
    <s v="0000000002475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686"/>
    <s v="0000000069023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423"/>
    <s v="0000000018251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01"/>
    <s v="0000000024715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08"/>
    <s v="0000000067470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95"/>
    <s v="0000002064658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999"/>
    <s v="0000000045998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24"/>
    <s v="0000000060410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097"/>
    <s v="0000002098253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341"/>
    <s v="0000001104819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24"/>
    <s v="0000000049885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183"/>
    <s v="0000000056913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776"/>
    <s v="0000000069586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67"/>
    <s v="0000000040820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86"/>
    <s v="0000001111715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50"/>
    <s v="0000002020430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431"/>
    <s v="0000002089147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5637"/>
    <s v="0000002097410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973"/>
    <s v="0000000028209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677"/>
    <s v="0000000013438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32"/>
    <s v="0000000011634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0460"/>
    <s v="0000000020699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189"/>
    <s v="0000000027163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19"/>
    <s v="0000000048395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13"/>
    <s v="0000002020824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39"/>
    <s v="0000002014378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059"/>
    <s v="0000000022788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485"/>
    <s v="0000002071398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010"/>
    <s v="0000000056308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779"/>
    <s v="0000002053593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869"/>
    <s v="0000000066190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753"/>
    <s v="0000000028130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13"/>
    <s v="0000002082245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0736"/>
    <s v="0000002087893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16"/>
    <s v="0000000066733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50"/>
    <s v="0000000015061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46"/>
    <s v="0000002008711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625"/>
    <s v="0000002058994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904"/>
    <s v="0000002005877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431"/>
    <s v="0000002031697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9199"/>
    <s v="0000002092716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696"/>
    <s v="0000002017823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619"/>
    <s v="0000000039542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13"/>
    <s v="0000000006662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625"/>
    <s v="0000002058994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810"/>
    <s v="0000002052494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38"/>
    <s v="0000002099614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60"/>
    <s v="0000002095535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084"/>
    <s v="0000000013340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39"/>
    <s v="0000002014378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236"/>
    <s v="0000002096579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13"/>
    <s v="0000000030243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03"/>
    <s v="00000021000235"/>
    <s v=""/>
    <s v="Propriétaire Occupant - Intégrale (prop_o_integrale) [part_logement]"/>
    <s v="Formule Initiale (gav_init) [part_accidents]"/>
    <s v=""/>
    <s v=""/>
    <s v=""/>
    <s v=""/>
    <s v=""/>
    <s v=""/>
    <s v=""/>
    <x v="1"/>
    <n v="2"/>
    <s v=""/>
    <s v="logement"/>
    <s v="accidents"/>
    <x v="28"/>
    <x v="2"/>
  </r>
  <r>
    <x v="23"/>
    <s v="U503546"/>
    <s v="0000000005169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0835"/>
    <s v="0000002002673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848"/>
    <s v="0000000064236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818"/>
    <s v="0000002090801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896"/>
    <s v="0000000030641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5131"/>
    <s v="0000000020975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43"/>
    <s v="0000000043247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509"/>
    <s v="0000002074901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176"/>
    <s v="0000000033383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619"/>
    <s v="000000200245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2972"/>
    <s v="00000000395444"/>
    <s v="Assurance Obsèques pour un capital de 5000€ (garantie_obseques) [part_obseques]"/>
    <s v="Formule Intégrale (gav_integ) [part_accidents]"/>
    <s v=""/>
    <s v=""/>
    <s v=""/>
    <s v=""/>
    <s v=""/>
    <s v=""/>
    <s v=""/>
    <s v=""/>
    <x v="1"/>
    <n v="2"/>
    <s v="obseques"/>
    <s v="accidents"/>
    <s v=""/>
    <x v="54"/>
    <x v="2"/>
  </r>
  <r>
    <x v="23"/>
    <s v="U504259"/>
    <s v="00000000662531"/>
    <s v="Assurance Obsèques pour un capital de 3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0941"/>
    <s v="0000000070016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199"/>
    <s v="00000000272188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3"/>
    <s v="U503431"/>
    <s v="00000000568047"/>
    <s v="Assurance Obsèques pour un capital de 4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857"/>
    <s v="0000002016491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183"/>
    <s v="0000000012762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692"/>
    <s v="00000000096184"/>
    <s v="Assurance Obsèques pour un capital de 6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3"/>
    <s v="U503527"/>
    <s v="0000000047007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1468"/>
    <s v="0000000039658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0763"/>
    <s v="0000002097216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929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3"/>
    <s v="U501848"/>
    <s v="0000000066473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313"/>
    <s v="000000005018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003"/>
    <s v="0000002052330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3"/>
    <s v="U504012"/>
    <s v="00000020915859"/>
    <s v="Mon Assurance Décès (assurance_deces) [part_deces]"/>
    <s v="Formule Initiale (gav_init) [part_accidents]"/>
    <s v=""/>
    <s v=""/>
    <s v=""/>
    <s v=""/>
    <s v=""/>
    <s v=""/>
    <s v=""/>
    <s v=""/>
    <x v="1"/>
    <n v="2"/>
    <s v="deces"/>
    <s v="accidents"/>
    <s v=""/>
    <x v="36"/>
    <x v="2"/>
  </r>
  <r>
    <x v="23"/>
    <s v="U504001"/>
    <s v="00000021000255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3042"/>
    <s v="00000020539860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3"/>
    <s v="U503559"/>
    <s v="0000002091338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853"/>
    <s v="00000000214443"/>
    <s v="Formule Intégrale (appareils_mobiles_integrale) [agri_appareils_mobiles]"/>
    <s v=""/>
    <s v=""/>
    <s v=""/>
    <s v=""/>
    <s v=""/>
    <s v=""/>
    <s v=""/>
    <s v=""/>
    <s v=""/>
    <x v="0"/>
    <n v="1"/>
    <s v=""/>
    <s v=""/>
    <s v=""/>
    <x v="0"/>
    <x v="0"/>
  </r>
  <r>
    <x v="23"/>
    <s v="U503560"/>
    <s v="00000000448259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978"/>
    <s v="0000002081658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657"/>
    <s v="0000000062809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339"/>
    <s v="0000000047424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217"/>
    <s v="0000000016346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111"/>
    <s v="000000111038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097"/>
    <s v="0000002017495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19"/>
    <s v="0000000074362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758"/>
    <s v="00000000307613"/>
    <s v="EKO (tiers_initial_25) [part_vehicules]"/>
    <s v="Propriétaire Occupant - Intégrale (prop_o_integrale) [part_logement]"/>
    <s v="INTEGRALE FORFAIT+ (integrale_forfait) [part_sante]"/>
    <s v=""/>
    <s v=""/>
    <s v=""/>
    <s v=""/>
    <s v=""/>
    <s v=""/>
    <s v=""/>
    <x v="1"/>
    <n v="3"/>
    <s v="vehicules"/>
    <s v="logement"/>
    <s v="sante"/>
    <x v="16"/>
    <x v="3"/>
  </r>
  <r>
    <x v="23"/>
    <s v="U502980"/>
    <s v="00000020247457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3"/>
    <s v="U503760"/>
    <s v="000000209763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9199"/>
    <s v="00000020999191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4341"/>
    <s v="00000000467787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3"/>
    <s v="U502935"/>
    <s v="00000020740167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3"/>
    <s v="U504001"/>
    <s v="0000000019841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322"/>
    <s v="0000002089741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3"/>
    <s v="U504766"/>
    <s v="0000002010926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60"/>
    <s v="0000002095630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005"/>
    <s v="0000000032493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717"/>
    <s v="0000000072600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51"/>
    <s v="00000000546085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724"/>
    <s v="000000210008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3769"/>
    <s v="00000000506190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854"/>
    <s v="00000020310068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3"/>
    <s v="U503313"/>
    <s v="0000000006710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885"/>
    <s v="00000020045564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236"/>
    <s v="0000000065572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581"/>
    <s v="000000201640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776"/>
    <s v="0000002009950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3"/>
    <s v="U505787"/>
    <s v="0000000005862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46"/>
    <s v="000000206568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327"/>
    <s v="0000002093776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36"/>
    <s v="000000111294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545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23"/>
    <s v="U503818"/>
    <s v="0000002072520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76924"/>
    <s v="00000020593884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406"/>
    <s v="00000020189704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3"/>
    <s v="U503982"/>
    <s v="0000002080811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761"/>
    <s v="00000020878933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3"/>
    <s v="U502980"/>
    <s v="0000002092390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4103"/>
    <s v="0000000025749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748"/>
    <s v="0000002053248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028"/>
    <s v="0000000034964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1789"/>
    <s v="00000020977102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3"/>
    <s v="U503070"/>
    <s v="0000000025749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96"/>
    <s v="0000000066430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9493"/>
    <s v="00000020763194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3"/>
    <s v="U503519"/>
    <s v="0000000074362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696"/>
    <s v="000000003061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3769"/>
    <s v="000000201412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227"/>
    <s v="000000205935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134"/>
    <s v="0000000061949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985"/>
    <s v="0000002013606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76924"/>
    <s v="0000000027298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857"/>
    <s v="0000000050064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199"/>
    <s v="000000205437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3732"/>
    <s v="000000209798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416"/>
    <s v="00000020830240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3"/>
    <s v="U504197"/>
    <s v="00000000295980"/>
    <s v=""/>
    <s v="Assurance Obsèques pour un capital de 3200€ (garantie_obseques) [part_obseques]"/>
    <s v=""/>
    <s v=""/>
    <s v=""/>
    <s v=""/>
    <s v=""/>
    <s v=""/>
    <s v=""/>
    <s v=""/>
    <x v="1"/>
    <n v="1"/>
    <s v=""/>
    <s v="obseques"/>
    <s v=""/>
    <x v="1"/>
    <x v="1"/>
  </r>
  <r>
    <x v="23"/>
    <s v="U502724"/>
    <s v="00000021000843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3"/>
    <s v="U504361"/>
    <s v="0000002012871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131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3"/>
    <s v="U504625"/>
    <s v="0000001107013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3"/>
    <s v="U503049"/>
    <s v="0000000041923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563"/>
    <s v="000000203171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3780"/>
    <s v="0000002077282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60"/>
    <s v="0000002096591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854"/>
    <s v="000000205467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439"/>
    <s v="0000002014378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813"/>
    <s v="00000000560608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3"/>
    <s v="U503416"/>
    <s v="0000000051932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9500"/>
    <s v="00000021000511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3"/>
    <s v="U504066"/>
    <s v="0000000017194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677"/>
    <s v="0000002064589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32"/>
    <s v="0000002020105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102"/>
    <s v="0000000051025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904"/>
    <s v="00000020311366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3"/>
    <s v="U504199"/>
    <s v="00000000670814"/>
    <s v="Propriétaire Occupant - Intégrale (prop_o_integrale) [part_logement]"/>
    <s v="TOUS RISQUES - Initiale (tt_risques_initi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23"/>
    <s v="U503693"/>
    <s v="0000000029351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9199"/>
    <s v="0000002078049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3773"/>
    <s v="0000000041275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817"/>
    <s v="0000000037022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361"/>
    <s v="0000000004742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779"/>
    <s v="000000209101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849"/>
    <s v="00000020995706"/>
    <s v="Multirisque Professionnelle : avec local (pro_avec_locaux) [pro_locaux]"/>
    <s v=""/>
    <s v=""/>
    <s v=""/>
    <s v=""/>
    <s v=""/>
    <s v=""/>
    <s v=""/>
    <s v=""/>
    <s v=""/>
    <x v="0"/>
    <n v="1"/>
    <s v=""/>
    <s v=""/>
    <s v=""/>
    <x v="0"/>
    <x v="0"/>
  </r>
  <r>
    <x v="23"/>
    <s v="U503527"/>
    <s v="00000020271457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3"/>
    <s v="U503377"/>
    <s v="000000206623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017"/>
    <s v="0000000005017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896"/>
    <s v="0000000072263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692"/>
    <s v="0000000009618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042"/>
    <s v="00000000532178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3"/>
    <s v="U503509"/>
    <s v="0000001100337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4748"/>
    <s v="00000001909180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23"/>
    <s v="U504439"/>
    <s v="0000000011511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86"/>
    <s v="0000000029463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9383"/>
    <s v="0000000046168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868"/>
    <s v="00000020094890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227"/>
    <s v="00000011119518"/>
    <s v="TOUS RISQUES - Initiale (tt_risques_initial) [part_vehicules]"/>
    <s v="Pleins droits (pleins_droits) [part_litiges]"/>
    <s v="Assurance Obsèques pour un capital de 4700€ (garantie_obseques) [part_obseques]"/>
    <s v=""/>
    <s v=""/>
    <s v=""/>
    <s v=""/>
    <s v=""/>
    <s v=""/>
    <s v=""/>
    <x v="1"/>
    <n v="3"/>
    <s v="vehicules"/>
    <s v="litiges"/>
    <s v="obseques"/>
    <x v="105"/>
    <x v="3"/>
  </r>
  <r>
    <x v="23"/>
    <s v="U504715"/>
    <s v="00000020034745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563"/>
    <s v="000000209831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463"/>
    <s v="0000001103317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437"/>
    <s v="000000209999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3650"/>
    <s v="000000209999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3760"/>
    <s v="0000002084899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908"/>
    <s v="00000000674703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3"/>
    <s v="U502758"/>
    <s v="0000000013722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9629"/>
    <s v="00000020854112"/>
    <s v="EKO (tiers_initi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3"/>
    <s v="U509199"/>
    <s v="0000002005693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3"/>
    <s v="U503760"/>
    <s v="00000000476202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780"/>
    <s v="000000209069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485"/>
    <s v="0000000009483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003"/>
    <s v="0000002100023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4361"/>
    <s v="0000000024777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1686"/>
    <s v="0000000022268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848"/>
    <s v="0000002012152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657"/>
    <s v="00000000385860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3"/>
    <s v="U503581"/>
    <s v="0000000003123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3"/>
    <s v="U502131"/>
    <s v=""/>
    <s v="Valeur Prévoyance Multipartenaire (homme-clé) - Homme clé COUSTEUR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23"/>
    <s v="U503647"/>
    <s v="0000000046673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0763"/>
    <s v=""/>
    <s v="Valeur Prévoyance Multipartenaire (homme-clé) - Homme clé noel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23"/>
    <s v="U503732"/>
    <s v="00000000311200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904"/>
    <s v="00000020884819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485"/>
    <s v="0000002066493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0819"/>
    <s v="0000002021346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538"/>
    <s v="000000006279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227"/>
    <s v="00000000675340"/>
    <s v="Assurance Obsèques pour un capital de 3600€ (garantie_obseques_conjoint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23"/>
    <s v="U503546"/>
    <s v="0000000036151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3248"/>
    <s v="000000210006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3624"/>
    <s v="0000000016444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199"/>
    <s v="0000000069229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769"/>
    <s v="0000002030819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560"/>
    <s v="0000000004045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760"/>
    <s v="0000002096593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972"/>
    <s v="0000001103704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817"/>
    <s v="0000002099811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3"/>
    <s v="U504741"/>
    <s v="0000002096386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071"/>
    <s v="0000000070904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692"/>
    <s v="000000208378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3760"/>
    <s v="000000209891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1789"/>
    <s v="00000020986209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3"/>
    <s v="U502696"/>
    <s v="0000002076689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003"/>
    <s v="0000000050057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322"/>
    <s v="00000000734971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885"/>
    <s v="0000000022496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9199"/>
    <s v="00000020955166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3"/>
    <s v="U503431"/>
    <s v="00000000742069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2758"/>
    <s v="0000000016810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3536"/>
    <s v="000000205835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2656"/>
    <s v="00000020968439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3"/>
    <s v="U502425"/>
    <s v="0000002028011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3"/>
    <s v="U502534"/>
    <s v="0000000017568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753"/>
    <s v="0000002097757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183"/>
    <s v="000000209760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1720"/>
    <s v="0000000043871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3"/>
    <s v="U504747"/>
    <s v="0000002019692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758"/>
    <s v="0000000016810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2956"/>
    <s v="0000000038289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076"/>
    <s v="00000020861526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766"/>
    <s v="00000020052179"/>
    <s v="Assurance Obsèques pour un capital de 5000€ (garantie_obseques) [part_obseques]"/>
    <s v="Formule Intégrale (gav_integ) [part_accidents]"/>
    <s v=""/>
    <s v=""/>
    <s v=""/>
    <s v=""/>
    <s v=""/>
    <s v=""/>
    <s v=""/>
    <s v=""/>
    <x v="1"/>
    <n v="2"/>
    <s v="obseques"/>
    <s v="accidents"/>
    <s v=""/>
    <x v="54"/>
    <x v="2"/>
  </r>
  <r>
    <x v="23"/>
    <s v="U503382"/>
    <s v="00000020994831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3"/>
    <s v="U503355"/>
    <s v="00000020166170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3"/>
    <s v="U503313"/>
    <s v="0000000042466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0098"/>
    <s v="000000003319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2861"/>
    <s v="0000000045593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486"/>
    <s v="0000002099979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3"/>
    <s v="U504416"/>
    <s v="0000002100003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3"/>
    <s v="U503485"/>
    <s v="00000020064118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848"/>
    <s v="0000000028942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419"/>
    <s v="00000000701492"/>
    <s v="INTEGRALE SOINS+ (integrale_soins) [part_sante]"/>
    <s v="Propriétaire Occupant - Intégrale (prop_o_integrale) [part_logement]"/>
    <s v="TOUS RISQUES - Intégrale (tt_risques_integral) [part_vehicules]"/>
    <s v=""/>
    <s v=""/>
    <s v=""/>
    <s v=""/>
    <s v=""/>
    <s v=""/>
    <s v=""/>
    <x v="1"/>
    <n v="3"/>
    <s v="sante"/>
    <s v="logement"/>
    <s v="vehicules"/>
    <x v="16"/>
    <x v="3"/>
  </r>
  <r>
    <x v="23"/>
    <s v="U504103"/>
    <s v="0000002029115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760"/>
    <s v="000000209575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3313"/>
    <s v="0000002096821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3"/>
    <s v="U504322"/>
    <s v="0000002095946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3677"/>
    <s v="0000002071076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3"/>
    <s v="U503546"/>
    <s v="000000200412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0177"/>
    <s v="00000020097823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857"/>
    <s v="00000020069591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2980"/>
    <s v="0000000041111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326"/>
    <s v="0000002083834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3"/>
    <s v="U502186"/>
    <s v="00000020990419"/>
    <s v="Propriétaire Occupant - Intégrale (prop_o_integrale) [agri_logement]"/>
    <s v=""/>
    <s v=""/>
    <s v=""/>
    <s v=""/>
    <s v=""/>
    <s v=""/>
    <s v=""/>
    <s v=""/>
    <s v=""/>
    <x v="0"/>
    <n v="1"/>
    <s v=""/>
    <s v=""/>
    <s v=""/>
    <x v="0"/>
    <x v="0"/>
  </r>
  <r>
    <x v="23"/>
    <s v="U504086"/>
    <s v="0000002092638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693"/>
    <s v="0000000043871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3"/>
    <s v="U503732"/>
    <s v="000000209798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3613"/>
    <s v="0000002099903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3"/>
    <s v="U507599"/>
    <s v="000000201031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066"/>
    <s v="0000002098790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527"/>
    <s v="0000000068053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732"/>
    <s v="000000209798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3794"/>
    <s v="0000000056381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086"/>
    <s v="0000000025017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3"/>
    <s v="U504066"/>
    <s v="0000002014941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2696"/>
    <s v="0000000049818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3"/>
    <s v="U504268"/>
    <s v="0000002063062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3"/>
    <s v="U503585"/>
    <s v="0000000053177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313"/>
    <s v="0000000038725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559"/>
    <s v="00000020698123"/>
    <s v="Assurance Obsèques pour un capital de 6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313"/>
    <s v="0000000038725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551"/>
    <s v="000000200170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2758"/>
    <s v="00000020140384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3"/>
    <s v="U503677"/>
    <s v="0000001115091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3"/>
    <s v="U504361"/>
    <s v="000000210010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1690"/>
    <s v="000000207911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341"/>
    <s v="00000000641916"/>
    <s v="Véhicule de collection (vehicule_collec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4259"/>
    <s v="000000002263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1720"/>
    <s v="0000002063062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1041"/>
    <s v="0000000010580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693"/>
    <s v="0000000037841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551"/>
    <s v="0000000037659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3"/>
    <s v="U504416"/>
    <s v="00000000122542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3"/>
    <s v="U503760"/>
    <s v="000000209553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0941"/>
    <s v="000000209279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2486"/>
    <s v="00000020999797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898"/>
    <s v="00000000288914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1885"/>
    <s v="000000002187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0750"/>
    <s v="00000000288914"/>
    <s v="Propriétaire Occupant - Intégrale (prop_o_integrale) [part_logement]"/>
    <s v="Mon Assurance Décès (assurance_deces) [part_deces]"/>
    <s v=""/>
    <s v=""/>
    <s v=""/>
    <s v=""/>
    <s v=""/>
    <s v=""/>
    <s v=""/>
    <s v=""/>
    <x v="1"/>
    <n v="2"/>
    <s v="logement"/>
    <s v="deces"/>
    <s v=""/>
    <x v="12"/>
    <x v="2"/>
  </r>
  <r>
    <x v="23"/>
    <s v="U504148"/>
    <s v="000000207686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322"/>
    <s v="0000000062744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3"/>
    <s v="U504439"/>
    <s v="0000002100073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4766"/>
    <s v="0000002078089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9"/>
    <s v="0000000001734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89"/>
    <s v="0000002584829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42"/>
    <s v="0000000002606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74"/>
    <s v="0000010005012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61"/>
    <s v="0000000036565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14"/>
    <s v="0000002518829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98"/>
    <s v="0000001203229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0453"/>
    <s v="0000000197185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567"/>
    <s v="0000000004056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2"/>
    <s v="0000010003667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0821"/>
    <s v="0000000085853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06"/>
    <s v="0000001307664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37"/>
    <s v="0000002640683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206"/>
    <s v="0000000129979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30"/>
    <s v="0000000032034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99"/>
    <s v="0000002577262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62"/>
    <s v="0000000001939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4"/>
    <s v="0000010007713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309"/>
    <s v="0000001119127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90"/>
    <s v="0000001328805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17"/>
    <s v="0000001107089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83"/>
    <s v="0000010003816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35"/>
    <s v="0000010010458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8"/>
    <s v="0000002660673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74"/>
    <s v="0000002667489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2"/>
    <s v="0000000004151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8"/>
    <s v="0000000099902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35"/>
    <s v="0000010010159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91"/>
    <s v="0000001308319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8"/>
    <s v="0000001216454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72"/>
    <s v="0000010011956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309"/>
    <s v="0000000165310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14"/>
    <s v="0000010006159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9"/>
    <s v="0000000097916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11"/>
    <s v="0000001338890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2"/>
    <s v="0000000004151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30"/>
    <s v="0000001767346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71"/>
    <s v="0000010001203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7065"/>
    <s v="0000001762583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9"/>
    <s v="0000000000267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99"/>
    <s v="0000002535397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37"/>
    <s v="0000010012072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89"/>
    <s v="0000000099621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14"/>
    <s v="0000002595181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8"/>
    <s v="0000001130222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17"/>
    <s v="0000001108397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18"/>
    <s v="0000000086716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94"/>
    <s v="0000010008411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11"/>
    <s v="0000010007065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93"/>
    <s v="0000010009046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85"/>
    <s v="0000010007197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17"/>
    <s v="0000002562045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90"/>
    <s v="0000002559485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79"/>
    <s v="0000000015743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977"/>
    <s v="0000002509674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8"/>
    <s v="0000002670590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8"/>
    <s v="0000010010482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99"/>
    <s v="0000002501494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08"/>
    <s v="0000002642912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1"/>
    <s v="0000002655853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673"/>
    <s v="0000001134386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8"/>
    <s v="0000001121859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70"/>
    <s v="0000002655003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206"/>
    <s v="0000002622355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309"/>
    <s v="0000001119127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56"/>
    <s v="0000002650978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93"/>
    <s v="0000010009825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06"/>
    <s v="0000001123635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72"/>
    <s v="0000002652851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98"/>
    <s v="0000010011622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89"/>
    <s v="0000001333913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83"/>
    <s v="0000010012066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3"/>
    <s v="0000002677025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2"/>
    <s v="0000010004170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72"/>
    <s v="0000010010824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50"/>
    <s v="0000002567443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35"/>
    <s v="0000010003857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30"/>
    <s v="0000010010350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11"/>
    <s v="0000010010931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1"/>
    <s v="0000002655853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8"/>
    <s v="0000000199270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48"/>
    <s v="0000010008809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309"/>
    <s v="0000002542416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14"/>
    <s v="0000010012069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62"/>
    <s v="0000010011474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04"/>
    <s v="0000010012063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83"/>
    <s v="0000010012098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9"/>
    <s v="0000010007814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99"/>
    <s v="0000001105143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36"/>
    <s v="0000000002031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55"/>
    <s v="0000010000411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85"/>
    <s v="0000010009526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56"/>
    <s v="0000000097720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99"/>
    <s v="0000010006517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17"/>
    <s v="0000002616437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8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98"/>
    <s v="0000010006343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70"/>
    <s v="0000010007540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99"/>
    <s v="0000010012040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9"/>
    <s v="0000010011312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13"/>
    <s v="0000002599358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8"/>
    <s v="0000002503601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30"/>
    <s v="0000010011880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37"/>
    <s v="0000002552953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21"/>
    <s v="0000010001132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42"/>
    <s v="0000000000416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11"/>
    <s v="0000000059041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862"/>
    <s v="0000000001222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74"/>
    <s v="0000010012102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104"/>
    <s v="0000010003088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567"/>
    <s v="0000010010663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98"/>
    <s v="0000002664527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89"/>
    <s v="0000000083011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36"/>
    <s v="0000000001857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95"/>
    <s v="0000001123861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30"/>
    <s v="0000000001278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7065"/>
    <s v="0000002615706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3"/>
    <s v="0000010012056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41"/>
    <s v="0000000173129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30"/>
    <s v="0000010004785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2"/>
    <s v="0000002650040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47"/>
    <s v="0000010010545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48"/>
    <s v="0000010008809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8"/>
    <s v="0000010007188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3"/>
    <s v="0000010008465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7065"/>
    <s v="0000000166974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17"/>
    <s v="0000010006502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89"/>
    <s v="0000001125346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11"/>
    <s v="0000010000327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567"/>
    <s v="0000002669779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08"/>
    <s v="0000010010473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62"/>
    <s v="0000001310905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14"/>
    <s v="0000001312218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98"/>
    <s v="0000010012079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604"/>
    <s v="0000010007112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04"/>
    <s v="0000000000229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64"/>
    <s v="0000001341740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06"/>
    <s v="0000010009003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277"/>
    <s v="0000000001149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62"/>
    <s v="0000010009238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36"/>
    <s v="0000001783275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71"/>
    <s v="0000001300747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85"/>
    <s v="0000010005140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8"/>
    <s v="0000002532516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873"/>
    <s v="0000010009834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66"/>
    <s v="0000010012108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33"/>
    <s v="0000010012079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309"/>
    <s v="0000000166838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13"/>
    <s v="0000001111909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90"/>
    <s v="0000010001338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99"/>
    <s v="0000001111055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37"/>
    <s v="0000010012072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110"/>
    <s v="0000000000143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83"/>
    <s v="0000000096819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11"/>
    <s v="0000001323805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0453"/>
    <s v="0000002539164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109"/>
    <s v="0000010011038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55"/>
    <s v="0000010009237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98"/>
    <s v="0000000001865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8"/>
    <s v="0000002652871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873"/>
    <s v="0000010008175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72"/>
    <s v="0000002628366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8"/>
    <s v="0000002534400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673"/>
    <s v="0000010010189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8"/>
    <s v="0000000003883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36"/>
    <s v="0000002675589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567"/>
    <s v="0000000009011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0453"/>
    <s v="0000001305000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206"/>
    <s v="0000000084237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604"/>
    <s v="0000000035833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4"/>
    <s v="0000010009008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35"/>
    <s v="0000010011676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62"/>
    <s v="0000001310905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11"/>
    <s v="0000000155436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91"/>
    <s v="0000000150164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06"/>
    <s v="0000002543796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593"/>
    <s v="0000002563203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8"/>
    <s v="0000000199498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36"/>
    <s v="0000000039978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85"/>
    <s v="0000010011441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3"/>
    <s v="0000010011817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11"/>
    <s v="0000010009278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90"/>
    <s v="0000002604305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37"/>
    <s v="0000010004851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8"/>
    <s v="0000010005645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83"/>
    <s v="0000010002702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17"/>
    <s v="0000001768833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7065"/>
    <s v="0000010012116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61"/>
    <s v="0000001211221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79"/>
    <s v="0000010007413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56"/>
    <s v="0000002583884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98"/>
    <s v="0000010003791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74"/>
    <s v="0000010006269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61"/>
    <s v="0000010010111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8"/>
    <s v="0000002659431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62"/>
    <s v="0000001334264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1"/>
    <s v="0000002618873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3"/>
    <s v="0000002611632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47"/>
    <s v="0000002655553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977"/>
    <s v="0000010011951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64"/>
    <s v="0000001139328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24"/>
    <s v="0000000036298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83"/>
    <s v="0000002655256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71"/>
    <s v="0000001320946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3"/>
    <s v="0000010008529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62"/>
    <s v="0000001210892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72"/>
    <s v="0000010010865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4"/>
    <s v="0000010008032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61"/>
    <s v="0000001317591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36"/>
    <s v="0000000120322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8"/>
    <s v="0000002609672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14"/>
    <s v="0000001313964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74"/>
    <s v="0000002635204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8"/>
    <s v="0000000004587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71"/>
    <s v="0000000125176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94"/>
    <s v="0000010011083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99"/>
    <s v="0000000004183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85"/>
    <s v="0000010006926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55"/>
    <s v="0000010003695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206"/>
    <s v="0000001301780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99"/>
    <s v="0000000166203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109"/>
    <s v="0000010008188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9"/>
    <s v="0000010008422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8"/>
    <s v="0000000099898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98"/>
    <s v="0000002656481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47"/>
    <s v="0000001764599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5"/>
    <s v="0000010012120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47"/>
    <s v="0000001203817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9"/>
    <s v="0000002620430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61"/>
    <s v="0000001756911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94"/>
    <s v="0000010009312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56"/>
    <s v="0000000097720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36"/>
    <s v="0000010012078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06"/>
    <s v="0000001323436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30"/>
    <s v="0000000176712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14"/>
    <s v="0000000104813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567"/>
    <s v="0000010007600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62"/>
    <s v="0000002629642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64"/>
    <s v="0000010000219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91"/>
    <s v="0000002514009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8"/>
    <s v="0000010012124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98"/>
    <s v="0000002521203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977"/>
    <s v="0000010010228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4"/>
    <s v="0000010008387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74"/>
    <s v="0000010012102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673"/>
    <s v="0000001308064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9"/>
    <s v="0000010005963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3"/>
    <s v="0000010012082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89"/>
    <s v="0000000198187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2"/>
    <s v="0000010008109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98"/>
    <s v="0000002613518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04"/>
    <s v="0000001124579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1"/>
    <s v="0000010011987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14"/>
    <s v="0000010012056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90"/>
    <s v="0000010003767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98"/>
    <s v="0000010004893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85"/>
    <s v="0000000005079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89"/>
    <s v="0000000198187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2"/>
    <s v="0000000004151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71"/>
    <s v="0000000000968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8"/>
    <s v="0000010012126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08"/>
    <s v="0000000004647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64"/>
    <s v="0000000003761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61"/>
    <s v="0000010005273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873"/>
    <s v="0000000002586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11"/>
    <s v="0000002629448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70"/>
    <s v="0000002655003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42"/>
    <s v="0000010001309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56"/>
    <s v="0000002624580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8"/>
    <s v="0000010006394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8"/>
    <s v="0000010008922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30"/>
    <s v="0000010012012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30"/>
    <s v="0000001136457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309"/>
    <s v="0000000003509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977"/>
    <s v="0000002509674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47"/>
    <s v="0000010008104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2"/>
    <s v="0000010008789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37"/>
    <s v="0000010003530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42"/>
    <s v="0000010005204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8"/>
    <s v="0000001130323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9"/>
    <s v="0000010011939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7065"/>
    <s v="0000002517680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8"/>
    <s v="0000000112000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5"/>
    <s v="0000000000465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85"/>
    <s v="0000010012046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93"/>
    <s v="0000010002431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2"/>
    <s v="0000010007591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221"/>
    <s v="0000010011910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64"/>
    <s v="0000010009565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36"/>
    <s v="0000001219379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8"/>
    <s v="0000002652899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30"/>
    <s v="0000010011880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98"/>
    <s v="0000010012130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87"/>
    <s v="0000010012070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64"/>
    <s v="0000010012130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673"/>
    <s v="0000010011693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953"/>
    <s v="0000000001980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206"/>
    <s v="0000010011727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98"/>
    <s v="0000002642860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9"/>
    <s v="0000010004066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1"/>
    <s v="0000010008066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30"/>
    <s v="0000000003449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9"/>
    <s v="0000001324209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72"/>
    <s v="0000002662332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552"/>
    <s v="0000001312543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8"/>
    <s v="0000001220942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567"/>
    <s v="0000001324734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08"/>
    <s v="0000010004066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61"/>
    <s v="0000010010111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104"/>
    <s v="0000000155589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1"/>
    <s v="0000010006861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47"/>
    <s v="0000010012132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74"/>
    <s v="0000000002639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62"/>
    <s v="0000002652901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8"/>
    <s v="0000010003656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72"/>
    <s v="0000010004348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7398"/>
    <s v="0000010011661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552"/>
    <s v="0000002639488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89"/>
    <s v="0000001125716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04"/>
    <s v="0000001331824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9"/>
    <s v="0000010004622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8"/>
    <s v="0000002639786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14"/>
    <s v="0000002602513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2"/>
    <s v="0000010004170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17"/>
    <s v="0000002567467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56"/>
    <s v="0000002505358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06"/>
    <s v="0000002607266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71"/>
    <s v="0000010012133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64"/>
    <s v="0000000000161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604"/>
    <s v="0000002613673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593"/>
    <s v="0000002621159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47"/>
    <s v="0000010012044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61"/>
    <s v="0000000164942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673"/>
    <s v="0000010001384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08"/>
    <s v="0000010011276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14"/>
    <s v="0000001325944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70"/>
    <s v="0000000127318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1"/>
    <s v="0000010008378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8"/>
    <s v="0000010008335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11"/>
    <s v="0000002511360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8"/>
    <s v="0000010003689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47"/>
    <s v="0000010006584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85"/>
    <s v="0000010004356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3"/>
    <s v="0000000170432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873"/>
    <s v="0000010012136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34"/>
    <s v="0000000111430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83"/>
    <s v="0000000168664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953"/>
    <s v="0000010012137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99"/>
    <s v="0000000166203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109"/>
    <s v="0000002527003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14"/>
    <s v="0000010012082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70"/>
    <s v="0000010004923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72"/>
    <s v="0000010004348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109"/>
    <s v="0000010007996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47"/>
    <s v="0000010008867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309"/>
    <s v="0000010010643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61"/>
    <s v="0000000087688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62"/>
    <s v="0000000153638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93"/>
    <s v="0000010005629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8"/>
    <s v="0000010012139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24"/>
    <s v="0000002602270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14"/>
    <s v="0000001216634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47"/>
    <s v="0000010010198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673"/>
    <s v="0000000124506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977"/>
    <s v="0000002509674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11"/>
    <s v="0000000096718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8"/>
    <s v="0000010011853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37"/>
    <s v="0000010006974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7398"/>
    <s v="0000010011569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862"/>
    <s v="0000010009508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30"/>
    <s v="0000000001542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8"/>
    <s v="0000000088210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9"/>
    <s v="0000010008479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14"/>
    <s v="0000002500270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85"/>
    <s v="0000000111298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56"/>
    <s v="0000000097720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11"/>
    <s v="0000000001019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9"/>
    <s v="0000002664888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206"/>
    <s v="0000010003747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9"/>
    <s v="0000002643903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4"/>
    <s v="0000010009825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5"/>
    <s v="0000010012003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3"/>
    <s v="0000002547566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953"/>
    <s v="0000001114993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3"/>
    <s v="0000000001254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70"/>
    <s v="0000000127318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11"/>
    <s v="0000010004045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18"/>
    <s v="0000000175496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65"/>
    <s v="0000000176847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14"/>
    <s v="0000010000602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79"/>
    <s v="0000010007128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64"/>
    <s v="0000001753763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47"/>
    <s v="0000010011553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61"/>
    <s v="0000010011997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91"/>
    <s v="0000010003242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1"/>
    <s v="0000010002254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79"/>
    <s v="0000001314315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89"/>
    <s v="0000000113856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14"/>
    <s v="0000002673534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309"/>
    <s v="0000010012136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8"/>
    <s v="0000010005601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4"/>
    <s v="0000010011909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3"/>
    <s v="0000010009277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8"/>
    <s v="0000002613218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9"/>
    <s v="0000010012143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47"/>
    <s v="0000000005033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34"/>
    <s v="0000010011943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90"/>
    <s v="0000010011549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14"/>
    <s v="0000001216634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3"/>
    <s v="0000000001695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83"/>
    <s v="0000000168664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99"/>
    <s v="0000002609823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88"/>
    <s v="0000010012144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277"/>
    <s v="0000002536871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64"/>
    <s v="0000010012144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37"/>
    <s v="0000002648793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109"/>
    <s v="0000010011038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878"/>
    <s v="0000000162397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36"/>
    <s v="0000010012145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552"/>
    <s v="0000000113629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72"/>
    <s v="0000010012144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0453"/>
    <s v="0000001330881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8"/>
    <s v="0000000027482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24"/>
    <s v="0000010011211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24"/>
    <s v="0000010011211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8"/>
    <s v="0000002526725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74"/>
    <s v="0000010006065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4"/>
    <s v="0000000112563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62"/>
    <s v="0000000004104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7065"/>
    <s v="0000010004600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8"/>
    <s v="0000000027482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04"/>
    <s v="0000001311721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06"/>
    <s v="0000002596662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2"/>
    <s v="0000010005797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94"/>
    <s v="0000010008504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977"/>
    <s v="0000001331789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65"/>
    <s v="0000010012085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62"/>
    <s v="0000001338581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3"/>
    <s v="0000010012101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29"/>
    <s v="0000000124061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9"/>
    <s v="0000002502068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673"/>
    <s v="0000000004377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567"/>
    <s v="0000010007522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91"/>
    <s v="0000000152558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30"/>
    <s v="0000010009781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17"/>
    <s v="0000002653341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56"/>
    <s v="0000001340666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1"/>
    <s v="000001000825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507"/>
    <s v="0000010010232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42"/>
    <s v="0000000109991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04"/>
    <s v="0000002617899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58"/>
    <s v="0000000198482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95"/>
    <s v="0000002514586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4110"/>
    <s v="00000012146919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1975"/>
    <s v="00000100044911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2977"/>
    <s v="0000010011645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156"/>
    <s v="00000000852805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2861"/>
    <s v="00000012146919"/>
    <s v="Formule Initiale (gav_init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4"/>
    <s v="W501567"/>
    <s v="0000002673125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64"/>
    <s v="0000010003206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414"/>
    <s v="0000001341506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764"/>
    <s v="0000000161596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1965"/>
    <s v="0000000161050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983"/>
    <s v="0000010004360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3491"/>
    <s v="0000000003272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1552"/>
    <s v="0000000094898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788"/>
    <s v="00000013044575"/>
    <s v="Formule Locataire initiale (locataire_initi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4"/>
    <s v="W503356"/>
    <s v="0000002549390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3585"/>
    <s v="0000002542336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798"/>
    <s v="00000000881503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4"/>
    <s v="W503814"/>
    <s v="00000001355570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971"/>
    <s v="00000012121622"/>
    <s v="Vers l’Autonomie (766€) (vers_autonomie_capital) [part_autonomie]"/>
    <s v="Propriétaire Occupant - Intégrale (prop_o_integrale) [part_logement]"/>
    <s v=""/>
    <s v=""/>
    <s v=""/>
    <s v=""/>
    <s v=""/>
    <s v=""/>
    <s v=""/>
    <s v=""/>
    <x v="1"/>
    <n v="2"/>
    <s v="autonomie"/>
    <s v="logement"/>
    <s v=""/>
    <x v="106"/>
    <x v="2"/>
  </r>
  <r>
    <x v="24"/>
    <s v="W501690"/>
    <s v="00000100115499"/>
    <s v="Propriétaire Non Occupant - Intégrale (prop_n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4"/>
    <s v="W503805"/>
    <s v="0000001318173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0453"/>
    <s v="00000013062506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4"/>
    <s v="W501206"/>
    <s v="0000000002030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2814"/>
    <s v="0000010012040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2817"/>
    <s v="0000000030637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874"/>
    <s v="0000002667044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2812"/>
    <s v="00000100044911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808"/>
    <s v="0000000087467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1044"/>
    <s v="0000000160169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3899"/>
    <s v="0000001311199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894"/>
    <s v="00000100091338"/>
    <s v="Formule Intégrale (appareils_mobiles_integrale) [part_appareils_mobiles]"/>
    <s v="Pleins droits (pleins_droits) [part_litiges]"/>
    <s v="Mon Assurance Décès (assurance_deces) [part_deces]"/>
    <s v="Formule Intégrale (gav_integ) [part_accidents]"/>
    <s v=""/>
    <s v=""/>
    <s v=""/>
    <s v=""/>
    <s v=""/>
    <s v=""/>
    <x v="1"/>
    <n v="4"/>
    <s v="appareils_mobiles"/>
    <s v="litiges"/>
    <s v="deces"/>
    <x v="107"/>
    <x v="3"/>
  </r>
  <r>
    <x v="24"/>
    <s v="W501490"/>
    <s v="000000263826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805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679"/>
    <s v="0000010007128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23"/>
    <s v="0000010006346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4"/>
    <s v="W503902"/>
    <s v="000001001155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309"/>
    <s v="0000000089491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1711"/>
    <s v="00000100106814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4"/>
    <s v="W503961"/>
    <s v="00000025310917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4"/>
    <s v="W503962"/>
    <s v="0000010011772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8"/>
    <s v="0000010005122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647"/>
    <s v="00000012180041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747"/>
    <s v="0000000173652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704"/>
    <s v="000001000618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893"/>
    <s v="000000262184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866"/>
    <s v="0000010003375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7065"/>
    <s v="0000000003436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7398"/>
    <s v="0000010008889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28"/>
    <s v="00000013289888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4"/>
    <s v="W501593"/>
    <s v="0000000051171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971"/>
    <s v="00000013270630"/>
    <s v="Vers l’Autonomie (800€) (vers_autonomie_capital) [part_autonomie]"/>
    <s v="Formule Initiale (gav_init) [part_accidents]"/>
    <s v=""/>
    <s v=""/>
    <s v=""/>
    <s v=""/>
    <s v=""/>
    <s v=""/>
    <s v=""/>
    <s v=""/>
    <x v="1"/>
    <n v="2"/>
    <s v="autonomie"/>
    <s v="accidents"/>
    <s v=""/>
    <x v="84"/>
    <x v="2"/>
  </r>
  <r>
    <x v="24"/>
    <s v="W502871"/>
    <s v="000000013339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420"/>
    <s v="00000100030836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736"/>
    <s v="000000251303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491"/>
    <s v="0000010007673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3437"/>
    <s v="00000013105574"/>
    <s v="Véhicules Professionnels - Tiers Intégrale (pro_tiers_integral) [pro_vehicules]"/>
    <s v=""/>
    <s v=""/>
    <s v=""/>
    <s v=""/>
    <s v=""/>
    <s v=""/>
    <s v=""/>
    <s v=""/>
    <s v=""/>
    <x v="0"/>
    <n v="1"/>
    <s v=""/>
    <s v=""/>
    <s v=""/>
    <x v="0"/>
    <x v="0"/>
  </r>
  <r>
    <x v="24"/>
    <s v="W503961"/>
    <s v="0000001321822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1552"/>
    <s v="00000001136291"/>
    <s v="Vers l’Autonomie (6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4"/>
    <s v="W502977"/>
    <s v="00000026463393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24"/>
    <s v="W503874"/>
    <s v="00000000041373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4"/>
    <s v="W503923"/>
    <s v="0000001320722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894"/>
    <s v="00000100116548"/>
    <s v="Formule Intégrale (appareils_mobiles_integrale) [part_appareils_mobiles]"/>
    <s v="Pleins droits (pleins_droits) [part_litiges]"/>
    <s v="Formule Intégrale (gav_integ) [part_accidents]"/>
    <s v="Mon Assurance Décès (assurance_deces) [part_deces]"/>
    <s v=""/>
    <s v=""/>
    <s v=""/>
    <s v=""/>
    <s v=""/>
    <s v=""/>
    <x v="1"/>
    <n v="4"/>
    <s v="appareils_mobiles"/>
    <s v="litiges"/>
    <s v="accidents"/>
    <x v="14"/>
    <x v="3"/>
  </r>
  <r>
    <x v="24"/>
    <s v="W501507"/>
    <s v="0000010003623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7398"/>
    <s v="00000100082151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4"/>
    <s v="W501690"/>
    <s v="0000010012155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1567"/>
    <s v="000000000041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862"/>
    <s v="00000100048451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4"/>
    <s v="W503762"/>
    <s v="0000010006105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4006"/>
    <s v="0000001331312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1206"/>
    <s v="0000000000528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2861"/>
    <s v="00000026071460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7065"/>
    <s v="0000010012156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8"/>
    <s v="0000000001491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2814"/>
    <s v="0000010011494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044"/>
    <s v="0000000025943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83"/>
    <s v="0000001309986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3902"/>
    <s v="000001000759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414"/>
    <s v="0000010005003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663"/>
    <s v="0000000025943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69"/>
    <s v="00000026647052"/>
    <s v="EKO (tiers_initial_25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4"/>
    <s v="W503899"/>
    <s v="00000025170929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962"/>
    <s v="00000100048415"/>
    <s v="Mon Assurance Décès (assurance_deces) [pro_deces]"/>
    <s v="Assurance Obsèques pour un capital de 5000€ (garantie_obseques) [pro_obseques]"/>
    <s v=""/>
    <s v=""/>
    <s v=""/>
    <s v=""/>
    <s v=""/>
    <s v=""/>
    <s v=""/>
    <s v=""/>
    <x v="0"/>
    <n v="2"/>
    <s v=""/>
    <s v=""/>
    <s v=""/>
    <x v="0"/>
    <x v="0"/>
  </r>
  <r>
    <x v="24"/>
    <s v="W503974"/>
    <s v="000001000448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947"/>
    <s v="00000100090823"/>
    <s v="INITIALE FORFAITS (initiale_forfait) [part_sante]"/>
    <s v="Assurance Obsèques pour un capital de 10000€ (garantie_obseques) [part_obseques]"/>
    <s v=""/>
    <s v=""/>
    <s v=""/>
    <s v=""/>
    <s v=""/>
    <s v=""/>
    <s v=""/>
    <s v=""/>
    <x v="1"/>
    <n v="2"/>
    <s v="sante"/>
    <s v="obseques"/>
    <s v=""/>
    <x v="52"/>
    <x v="2"/>
  </r>
  <r>
    <x v="24"/>
    <s v="W501989"/>
    <s v="00000013301446"/>
    <s v="Assurance Obsèques pour un capital de 4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951"/>
    <s v="0000010011897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3736"/>
    <s v="0000002635966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788"/>
    <s v="000000000390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2977"/>
    <s v="0000010012158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65"/>
    <s v="00000001615459"/>
    <s v="Pleins droits (pleins_droits) [part_litiges]"/>
    <s v="Formule Intégrale (gav_integ) [part_accidents]"/>
    <s v=""/>
    <s v=""/>
    <s v=""/>
    <s v=""/>
    <s v=""/>
    <s v=""/>
    <s v=""/>
    <s v=""/>
    <x v="1"/>
    <n v="2"/>
    <s v="litiges"/>
    <s v="accidents"/>
    <s v=""/>
    <x v="27"/>
    <x v="2"/>
  </r>
  <r>
    <x v="24"/>
    <s v="W501988"/>
    <s v="00000025705040"/>
    <s v="Mon Assurance Décès (assurance_deces) [pro_dece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24"/>
    <s v="W503901"/>
    <s v="0000001215897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61"/>
    <s v="0000001108214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2814"/>
    <s v="00000100120404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4"/>
    <s v="W507398"/>
    <s v="00000100120032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593"/>
    <s v="000000000463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866"/>
    <s v="00000000258954"/>
    <s v="Assurance Obsèques pour un capital de 5000€ (garantie_obseques) [part_obseques]"/>
    <s v="INITIALE FORFAITS (initiale_forfait) [part_sante]"/>
    <s v=""/>
    <s v=""/>
    <s v=""/>
    <s v=""/>
    <s v=""/>
    <s v=""/>
    <s v=""/>
    <s v=""/>
    <x v="1"/>
    <n v="2"/>
    <s v="obseques"/>
    <s v="sante"/>
    <s v=""/>
    <x v="52"/>
    <x v="2"/>
  </r>
  <r>
    <x v="24"/>
    <s v="W501798"/>
    <s v="0000002598287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356"/>
    <s v="0000000160420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808"/>
    <s v="0000002532717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923"/>
    <s v="0000010011288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1567"/>
    <s v="0000010012073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2977"/>
    <s v="000001001137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491"/>
    <s v="0000001204849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4006"/>
    <s v="00000000026225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3814"/>
    <s v="0000001339080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206"/>
    <s v="0000001316410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329"/>
    <s v="0000001218510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328"/>
    <s v="000000263345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989"/>
    <s v="0000000001827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1965"/>
    <s v="00000000919403"/>
    <s v="Pleins droits (pleins_droits) [part_litiges]"/>
    <s v="Formule Intégrale (gav_integ) [part_accidents]"/>
    <s v=""/>
    <s v=""/>
    <s v=""/>
    <s v=""/>
    <s v=""/>
    <s v=""/>
    <s v=""/>
    <s v=""/>
    <x v="1"/>
    <n v="2"/>
    <s v="litiges"/>
    <s v="accidents"/>
    <s v=""/>
    <x v="27"/>
    <x v="2"/>
  </r>
  <r>
    <x v="24"/>
    <s v="W501490"/>
    <s v="000000120948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893"/>
    <s v="000000000339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874"/>
    <s v="0000010005456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764"/>
    <s v="000001001162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954"/>
    <s v="0000010008289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3"/>
    <s v="00000026624702"/>
    <s v="TOUS RISQUES - Initiale (tt_risques_initi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4"/>
    <s v="W503437"/>
    <s v="00000013074539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4"/>
    <s v="W503951"/>
    <s v="0000010008253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983"/>
    <s v="0000000168847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79"/>
    <s v="0000000014071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28"/>
    <s v="00000100113634"/>
    <s v="Pleins droits (pleins_droits) [part_litiges]"/>
    <s v="Formule Initiale (gav_init) [part_accidents]"/>
    <s v="Formule Initiale (appareils_mobiles_initiale) [part_appareils_mobiles]"/>
    <s v=""/>
    <s v=""/>
    <s v=""/>
    <s v=""/>
    <s v=""/>
    <s v=""/>
    <s v=""/>
    <x v="1"/>
    <n v="3"/>
    <s v="litiges"/>
    <s v="accidents"/>
    <s v="appareils_mobiles"/>
    <x v="14"/>
    <x v="3"/>
  </r>
  <r>
    <x v="24"/>
    <s v="W501988"/>
    <s v="0000010002241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14"/>
    <s v="00000001012320"/>
    <s v="INTEGRALE FORFAIT+ (integrale_forfait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24"/>
    <s v="W501414"/>
    <s v="0000010012165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406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4064"/>
    <s v=""/>
    <s v="Assurance Obsèques pour un capital de 5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491"/>
    <s v="00000001784439"/>
    <s v="Pleins droits (pleins_droits) [part_litiges]"/>
    <s v="Formule Intégrale (gav_integ) [part_accidents]"/>
    <s v=""/>
    <s v=""/>
    <s v=""/>
    <s v=""/>
    <s v=""/>
    <s v=""/>
    <s v=""/>
    <s v=""/>
    <x v="1"/>
    <n v="2"/>
    <s v="litiges"/>
    <s v="accidents"/>
    <s v=""/>
    <x v="27"/>
    <x v="2"/>
  </r>
  <r>
    <x v="24"/>
    <s v="W503598"/>
    <s v="00000013078275"/>
    <s v="Propriétaire Occupant - Initiale (prop_o_initiale) [agri_logement]"/>
    <s v=""/>
    <s v=""/>
    <s v=""/>
    <s v=""/>
    <s v=""/>
    <s v=""/>
    <s v=""/>
    <s v=""/>
    <s v=""/>
    <x v="0"/>
    <n v="1"/>
    <s v=""/>
    <s v=""/>
    <s v=""/>
    <x v="0"/>
    <x v="0"/>
  </r>
  <r>
    <x v="24"/>
    <s v="W501425"/>
    <s v="0000000044725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334"/>
    <s v="0000000036908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711"/>
    <s v="0000002535630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2814"/>
    <s v="0000000101226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3736"/>
    <s v="00000100051975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9"/>
    <s v="0000010011286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342"/>
    <s v="00000100121674"/>
    <s v="Assurance Obsèques pour un capital de 5000€ (garantie_obseques) [part_obseques]"/>
    <s v="Formule Intégrale (gav_integ) [part_accidents]"/>
    <s v=""/>
    <s v=""/>
    <s v=""/>
    <s v=""/>
    <s v=""/>
    <s v=""/>
    <s v=""/>
    <s v=""/>
    <x v="1"/>
    <n v="2"/>
    <s v="obseques"/>
    <s v="accidents"/>
    <s v=""/>
    <x v="54"/>
    <x v="2"/>
  </r>
  <r>
    <x v="24"/>
    <s v="W501995"/>
    <s v="0000002514586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1"/>
    <s v="00000013243624"/>
    <s v="INITIALE (initiale_css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1971"/>
    <s v="00000001730622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24"/>
    <s v="W503437"/>
    <s v="0000010001129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2814"/>
    <s v="00000100028040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4"/>
    <s v="W501813"/>
    <s v="000000262720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904"/>
    <s v="00000001121642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4030"/>
    <s v="0000002662077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48"/>
    <s v="0000010008695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83"/>
    <s v="000001001083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870"/>
    <s v="00000001121642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593"/>
    <s v="0000000151085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47"/>
    <s v="00000100115533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1567"/>
    <s v="0000010003172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7065"/>
    <s v="00000100121679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8"/>
    <s v="0000002618062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673"/>
    <s v="0000010008631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156"/>
    <s v="000000000309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772"/>
    <s v="0000010004192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349"/>
    <s v="0000010012128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4006"/>
    <s v="0000001336249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54"/>
    <s v="00000100084405"/>
    <s v="Pleins droits (pleins_droits) [part_litiges]"/>
    <s v="Formule Intégrale (gav_integ) [part_accidents]"/>
    <s v="Vers l’Autonomie (500€) (vers_autonomie_capital) [part_autonomie]"/>
    <s v="Formule Initiale (appareils_mobiles_initiale) [part_appareils_mobiles]"/>
    <s v=""/>
    <s v=""/>
    <s v=""/>
    <s v=""/>
    <s v=""/>
    <s v=""/>
    <x v="1"/>
    <n v="4"/>
    <s v="litiges"/>
    <s v="accidents"/>
    <s v="autonomie"/>
    <x v="108"/>
    <x v="3"/>
  </r>
  <r>
    <x v="24"/>
    <s v="W503929"/>
    <s v="0000010012011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3328"/>
    <s v="0000002656371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893"/>
    <s v="0000000117689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902"/>
    <s v="0000002555532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1711"/>
    <s v="00000026538261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4"/>
    <s v="W503814"/>
    <s v="0000000169978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2855"/>
    <s v="0000002649350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23"/>
    <s v="00000000693839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989"/>
    <s v="0000001104219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736"/>
    <s v="00000017644453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8"/>
    <s v="000001000699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805"/>
    <s v="00000000015975"/>
    <s v="Formule Initiale (gav_init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24"/>
    <s v="W501507"/>
    <s v="0000001326912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1732"/>
    <s v="0000001774844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874"/>
    <s v="0000010010961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954"/>
    <s v="00000100084190"/>
    <s v="Formule Intégrale (gav_integ) [part_accidents]"/>
    <s v="Vers l’Autonomie (500€) (vers_autonomie_capital) [part_autonomie]"/>
    <s v="Mon Assurance Décès (assurance_deces) [part_deces]"/>
    <s v="Formule Initiale (appareils_mobiles_initiale) [part_appareils_mobiles]"/>
    <s v="Assurance Obsèques pour un capital de 5000€ (garantie_obseques) [part_obseques]"/>
    <s v=""/>
    <s v=""/>
    <s v=""/>
    <s v=""/>
    <s v=""/>
    <x v="1"/>
    <n v="5"/>
    <s v="accidents"/>
    <s v="autonomie"/>
    <s v="deces"/>
    <x v="109"/>
    <x v="3"/>
  </r>
  <r>
    <x v="24"/>
    <s v="W501989"/>
    <s v="00000001104993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414"/>
    <s v="0000010012165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909"/>
    <s v="000000113446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762"/>
    <s v="00000100113033"/>
    <s v="Assurance Obsèques pour un capital de 6000€ (garantie_obseques) [agri_obseques]"/>
    <s v="Vers l’Autonomie (800€) (vers_autonomie_capital) [agri_autonomie]"/>
    <s v=""/>
    <s v=""/>
    <s v=""/>
    <s v=""/>
    <s v=""/>
    <s v=""/>
    <s v=""/>
    <s v=""/>
    <x v="0"/>
    <n v="2"/>
    <s v=""/>
    <s v=""/>
    <s v=""/>
    <x v="0"/>
    <x v="0"/>
  </r>
  <r>
    <x v="24"/>
    <s v="W503911"/>
    <s v="0000001340290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928"/>
    <s v="0000010001629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99"/>
    <s v="0000001322461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798"/>
    <s v="00000100027086"/>
    <s v="Véhicules Professionnels - Tous Risques Intégrale (pro_tt_risques_integral) [pro_vehicules]"/>
    <s v=""/>
    <s v=""/>
    <s v=""/>
    <s v=""/>
    <s v=""/>
    <s v=""/>
    <s v=""/>
    <s v=""/>
    <s v=""/>
    <x v="0"/>
    <n v="1"/>
    <s v=""/>
    <s v=""/>
    <s v=""/>
    <x v="0"/>
    <x v="0"/>
  </r>
  <r>
    <x v="24"/>
    <s v="W501491"/>
    <s v="0000001315014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7398"/>
    <s v="00000100121677"/>
    <s v="Formule Intégrale (gav_integ) [part_accidents]"/>
    <s v="Mon Assurance Décès (assurance_deces) [part_deces]"/>
    <s v="Pleins droits (pleins_droits) [part_litiges]"/>
    <s v=""/>
    <s v=""/>
    <s v=""/>
    <s v=""/>
    <s v=""/>
    <s v=""/>
    <s v=""/>
    <x v="1"/>
    <n v="3"/>
    <s v="accidents"/>
    <s v="deces"/>
    <s v="litiges"/>
    <x v="71"/>
    <x v="3"/>
  </r>
  <r>
    <x v="24"/>
    <s v="W503585"/>
    <s v="00000025514059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7065"/>
    <s v="0000010004232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902"/>
    <s v="0000002656088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1647"/>
    <s v="000000113273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874"/>
    <s v="00000100121738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704"/>
    <s v="0000010011463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0453"/>
    <s v="00000013243977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4"/>
    <s v="W503753"/>
    <s v="0000010008465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71"/>
    <s v="000000261325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999"/>
    <s v="00000000021571"/>
    <s v="Assurance Obsèques pour un capital de 2500€ (garantie_obseques) [part_obseques]"/>
    <s v="INTEGRALE FORFAIT+ (integrale_forfait) [part_sante]"/>
    <s v="Formule Intégrale (gav_integ) [part_accidents]"/>
    <s v=""/>
    <s v=""/>
    <s v=""/>
    <s v=""/>
    <s v=""/>
    <s v=""/>
    <s v=""/>
    <x v="1"/>
    <n v="3"/>
    <s v="obseques"/>
    <s v="sante"/>
    <s v="accidents"/>
    <x v="58"/>
    <x v="3"/>
  </r>
  <r>
    <x v="24"/>
    <s v="W501798"/>
    <s v="0000002503282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2855"/>
    <s v="0000010009870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328"/>
    <s v="0000002601781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437"/>
    <s v="0000002535664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736"/>
    <s v="0000002509392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805"/>
    <s v="00000100120555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24"/>
    <s v="W503904"/>
    <s v="00000000847658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2977"/>
    <s v="000001001217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425"/>
    <s v="00000011410507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4"/>
    <s v="W503948"/>
    <s v="00000100120101"/>
    <s v="INITIALE (initiale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24"/>
    <s v="W503964"/>
    <s v="0000010012144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788"/>
    <s v="00000100049026"/>
    <s v="TIERS - Intégrale (tiers_integral) [part_vehicules]"/>
    <s v="Pleins droits (pleins_droits) [part_litiges]"/>
    <s v="Formule Initiale (appareils_mobiles_initiale) [part_appareils_mobiles]"/>
    <s v=""/>
    <s v=""/>
    <s v=""/>
    <s v=""/>
    <s v=""/>
    <s v=""/>
    <s v=""/>
    <x v="1"/>
    <n v="3"/>
    <s v="vehicules"/>
    <s v="litiges"/>
    <s v="appareils_mobiles"/>
    <x v="41"/>
    <x v="3"/>
  </r>
  <r>
    <x v="24"/>
    <s v="W503758"/>
    <s v="0000002514321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989"/>
    <s v="0000001341615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4006"/>
    <s v="000001001211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567"/>
    <s v="00000100024981"/>
    <s v="Propriétaire Non Occupant - Intégrale (prop_n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24"/>
    <s v="W501876"/>
    <s v="0000010004752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4030"/>
    <s v="00000001608878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965"/>
    <s v="00000000924466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753"/>
    <s v="00000100121007"/>
    <s v="Formule Intégrale (gav_integ) [part_accidents]"/>
    <s v=""/>
    <s v="Pleins droits (pleins_droits) [part_litiges]"/>
    <s v="Formule Initiale (appareils_mobiles_initiale) [part_appareils_mobiles]"/>
    <s v=""/>
    <s v=""/>
    <s v=""/>
    <s v=""/>
    <s v=""/>
    <s v=""/>
    <x v="1"/>
    <n v="3"/>
    <s v="accidents"/>
    <s v=""/>
    <s v="litiges"/>
    <x v="27"/>
    <x v="2"/>
  </r>
  <r>
    <x v="24"/>
    <s v="W503904"/>
    <s v="000001001210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2977"/>
    <s v="000001001217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808"/>
    <s v="00000000619841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4"/>
    <s v="W503753"/>
    <s v="00000100121007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928"/>
    <s v="00000100071382"/>
    <s v="Formule Locataire intégrale (locataire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4"/>
    <s v="W502953"/>
    <s v="0000002638787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894"/>
    <s v="00000100118676"/>
    <s v="Formule Initiale (appareils_mobiles_initiale) [part_appareils_mobiles]"/>
    <s v="Pleins droits (pleins_droits) [part_litiges]"/>
    <s v="Mon Assurance Décès (assurance_deces) [part_deces]"/>
    <s v="Formule Intégrale (gav_integ) [part_accidents]"/>
    <s v=""/>
    <s v=""/>
    <s v=""/>
    <s v=""/>
    <s v=""/>
    <s v=""/>
    <x v="1"/>
    <n v="4"/>
    <s v="appareils_mobiles"/>
    <s v="litiges"/>
    <s v="deces"/>
    <x v="107"/>
    <x v="3"/>
  </r>
  <r>
    <x v="24"/>
    <s v="W503570"/>
    <s v="00000100081949"/>
    <s v="Vers l’Autonomie (500€) (vers_autonomie_capital) [part_autonomie]"/>
    <s v="Assurance Obsèques pour un capital de 5000€ (garantie_obseques) [part_obseques]"/>
    <s v=""/>
    <s v=""/>
    <s v=""/>
    <s v=""/>
    <s v=""/>
    <s v=""/>
    <s v=""/>
    <s v=""/>
    <x v="1"/>
    <n v="2"/>
    <s v="autonomie"/>
    <s v="obseques"/>
    <s v=""/>
    <x v="13"/>
    <x v="2"/>
  </r>
  <r>
    <x v="24"/>
    <s v="W503954"/>
    <s v="0000010010005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491"/>
    <s v="00000013331990"/>
    <s v="Pleins droits (pleins_droits) [part_litiges]"/>
    <s v="Formule Initiale (gav_init) [part_accidents]"/>
    <s v=""/>
    <s v=""/>
    <s v=""/>
    <s v=""/>
    <s v=""/>
    <s v=""/>
    <s v=""/>
    <s v=""/>
    <x v="1"/>
    <n v="2"/>
    <s v="litiges"/>
    <s v="accidents"/>
    <s v=""/>
    <x v="27"/>
    <x v="2"/>
  </r>
  <r>
    <x v="24"/>
    <s v="W503874"/>
    <s v="0000010010961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772"/>
    <s v="000000260485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814"/>
    <s v="0000001764455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437"/>
    <s v="0000002510042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901"/>
    <s v="0000000177560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1965"/>
    <s v="00000000919403"/>
    <s v="Pleins droits (pleins_droits) [part_litiges]"/>
    <s v="Formule Intégrale (gav_integ) [part_accidents]"/>
    <s v=""/>
    <s v=""/>
    <s v=""/>
    <s v=""/>
    <s v=""/>
    <s v=""/>
    <s v=""/>
    <s v=""/>
    <x v="1"/>
    <n v="2"/>
    <s v="litiges"/>
    <s v="accidents"/>
    <s v=""/>
    <x v="27"/>
    <x v="2"/>
  </r>
  <r>
    <x v="24"/>
    <s v="W503673"/>
    <s v="0000000007987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911"/>
    <s v="0000002601307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0453"/>
    <s v="00000013062506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4"/>
    <s v="W501798"/>
    <s v="0000002556665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3762"/>
    <s v="00000011105585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909"/>
    <s v="000001001165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736"/>
    <s v="0000010005711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999"/>
    <s v="0000001105481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593"/>
    <s v="00000000010974"/>
    <s v="TOUS RISQUES - Initiale (tt_risques_initial) [part_vehicules]"/>
    <s v="INTEGRALE SOINS+ (integrale_soins) [part_sante]"/>
    <s v=""/>
    <s v=""/>
    <s v=""/>
    <s v=""/>
    <s v=""/>
    <s v=""/>
    <s v=""/>
    <s v=""/>
    <x v="1"/>
    <n v="2"/>
    <s v="vehicules"/>
    <s v="sante"/>
    <s v=""/>
    <x v="35"/>
    <x v="2"/>
  </r>
  <r>
    <x v="24"/>
    <s v="W503156"/>
    <s v="0000002502757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758"/>
    <s v="0000002607946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1995"/>
    <s v="0000000120571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899"/>
    <s v="0000010005643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862"/>
    <s v="0000000138543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85"/>
    <s v="0000002664527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598"/>
    <s v="0000001334670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23"/>
    <s v="0000001332379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90"/>
    <s v="0000010004340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1788"/>
    <s v="000001000982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983"/>
    <s v="0000010009523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808"/>
    <s v="00000026670445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2830"/>
    <s v="0000010011774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952"/>
    <s v="0000010008436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567"/>
    <s v="0000001216906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704"/>
    <s v="0000010004759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3762"/>
    <s v="0000010011303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28"/>
    <s v="0000010005319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952"/>
    <s v="00000100084803"/>
    <s v="Propriétaire Occupant - Initiale (prop_o_initi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4"/>
    <s v="W503805"/>
    <s v="0000010006986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1711"/>
    <s v="0000000156384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874"/>
    <s v="0000002635204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999"/>
    <s v="00000025510606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24"/>
    <s v="W501425"/>
    <s v="0000000073900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901"/>
    <s v="00000100116926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1798"/>
    <s v="0000010004484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3437"/>
    <s v="00000001128710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1690"/>
    <s v="0000000103192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673"/>
    <s v="00000017656885"/>
    <s v="Assurance Obsèques pour un capital de 7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329"/>
    <s v="0000000003630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328"/>
    <s v="00000013186469"/>
    <s v="Pleins droits (pleins_droits) [agri_litiges]"/>
    <s v=""/>
    <s v=""/>
    <s v=""/>
    <s v=""/>
    <s v=""/>
    <s v=""/>
    <s v=""/>
    <s v=""/>
    <s v=""/>
    <x v="0"/>
    <n v="1"/>
    <s v=""/>
    <s v=""/>
    <s v=""/>
    <x v="0"/>
    <x v="0"/>
  </r>
  <r>
    <x v="24"/>
    <s v="W501491"/>
    <s v="0000002561256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902"/>
    <s v="0000001330949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206"/>
    <s v="000000253935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862"/>
    <s v="0000001304218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85"/>
    <s v="0000002601821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36"/>
    <s v="0000001307360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09"/>
    <s v="0000002559292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552"/>
    <s v="0000002612211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871"/>
    <s v="0000002547107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2977"/>
    <s v="000001000353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4030"/>
    <s v="0000002604885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1683"/>
    <s v="00000001448617"/>
    <s v="Assurance Obsèques pour un capital de 2500€ (garantie_obseques_conjoint) [part_obseques]"/>
    <s v="INITIALE SOINS (initiale_soins) [part_sante]"/>
    <s v=""/>
    <s v=""/>
    <s v=""/>
    <s v=""/>
    <s v=""/>
    <s v=""/>
    <s v=""/>
    <s v=""/>
    <x v="1"/>
    <n v="2"/>
    <s v="obseques"/>
    <s v="sante"/>
    <s v=""/>
    <x v="52"/>
    <x v="2"/>
  </r>
  <r>
    <x v="24"/>
    <s v="W507065"/>
    <s v="0000010012116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899"/>
    <s v="00000026338246"/>
    <s v="INITIALE SOINS (initiale_soins) [pro_dds]"/>
    <s v=""/>
    <s v=""/>
    <s v=""/>
    <s v=""/>
    <s v=""/>
    <s v=""/>
    <s v=""/>
    <s v=""/>
    <s v=""/>
    <x v="0"/>
    <n v="1"/>
    <s v=""/>
    <s v=""/>
    <s v=""/>
    <x v="0"/>
    <x v="0"/>
  </r>
  <r>
    <x v="24"/>
    <s v="W501965"/>
    <s v="0000002604321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316"/>
    <s v="0000001778669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1688"/>
    <s v="0000001200054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805"/>
    <s v="0000002622166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873"/>
    <s v="00000100077355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4"/>
    <s v="W503947"/>
    <s v="00000100088910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3221"/>
    <s v="0000010007833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414"/>
    <s v="00000017571553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2830"/>
    <s v="0000010006969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758"/>
    <s v="00000000020696"/>
    <s v="Formule Intégrale (gav_integ) [part_accidents]"/>
    <s v="Mon Assurance Décès (assurance_deces) [part_deces]"/>
    <s v="Pleins droits (pleins_droits) [part_litiges]"/>
    <s v=""/>
    <s v=""/>
    <s v=""/>
    <s v=""/>
    <s v=""/>
    <s v=""/>
    <s v=""/>
    <x v="1"/>
    <n v="3"/>
    <s v="accidents"/>
    <s v="deces"/>
    <s v="litiges"/>
    <x v="71"/>
    <x v="3"/>
  </r>
  <r>
    <x v="24"/>
    <s v="W501349"/>
    <s v="00000000066192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4"/>
    <s v="W503983"/>
    <s v="0000001218205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814"/>
    <s v="0000010012185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753"/>
    <s v="0000010008855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09"/>
    <s v="0000010010922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593"/>
    <s v="0000002669440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0453"/>
    <s v="0000001123772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929"/>
    <s v="0000010009153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3902"/>
    <s v="0000010011496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736"/>
    <s v="0000002599463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1965"/>
    <s v="0000002523881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329"/>
    <s v="0000010004190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206"/>
    <s v="0000001328746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552"/>
    <s v="0000001316666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947"/>
    <s v="00000100111031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24"/>
    <s v="W503948"/>
    <s v="0000010008123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3814"/>
    <s v="0000001107134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3230"/>
    <s v="00000100010336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4"/>
    <s v="W501491"/>
    <s v="0000000153751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930"/>
    <s v="0000010011791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1593"/>
    <s v="000001000579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2830"/>
    <s v="0000010011688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805"/>
    <s v="00000025086545"/>
    <s v="Pleins droits (pleins_droits) [part_litiges]"/>
    <s v="Mon Assurance Décès (assurance_deces) [part_deces]"/>
    <s v=""/>
    <s v=""/>
    <s v=""/>
    <s v=""/>
    <s v=""/>
    <s v=""/>
    <s v=""/>
    <s v=""/>
    <x v="1"/>
    <n v="2"/>
    <s v="litiges"/>
    <s v="deces"/>
    <s v=""/>
    <x v="86"/>
    <x v="2"/>
  </r>
  <r>
    <x v="24"/>
    <s v="W501567"/>
    <s v="0000000113212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3961"/>
    <s v="0000001322206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4"/>
    <s v="W503328"/>
    <s v="0000001310618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1989"/>
    <s v="00000001455907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09"/>
    <s v="0000010012188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2977"/>
    <s v="0000010011756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2953"/>
    <s v="00000000001196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425"/>
    <s v="00000013365266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983"/>
    <s v="0000010011806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0453"/>
    <s v="0000000079971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999"/>
    <s v="0000002577262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585"/>
    <s v="00000000025733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4"/>
    <s v="W503954"/>
    <s v="00000100080820"/>
    <s v="Formule Intégrale (gav_integ) [part_accidents]"/>
    <s v="TOUS RISQUES - Intégrale (tt_risques_integral) [part_vehicules]"/>
    <s v=""/>
    <s v=""/>
    <s v=""/>
    <s v=""/>
    <s v=""/>
    <s v=""/>
    <s v=""/>
    <s v=""/>
    <x v="1"/>
    <n v="2"/>
    <s v="accidents"/>
    <s v="vehicules"/>
    <s v=""/>
    <x v="21"/>
    <x v="2"/>
  </r>
  <r>
    <x v="24"/>
    <s v="W503990"/>
    <s v="00000100023497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4"/>
    <s v="W502861"/>
    <s v="0000010002718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2855"/>
    <s v="0000010000427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862"/>
    <s v="00000000965197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4"/>
    <s v="W501679"/>
    <s v="0000010000884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870"/>
    <s v="0000000127132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928"/>
    <s v="0000010010396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2814"/>
    <s v="00000100120404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51"/>
    <s v="0000010009191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1704"/>
    <s v="0000001323571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0453"/>
    <s v="0000000079971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83"/>
    <s v="0000010005167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3928"/>
    <s v="000001000531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814"/>
    <s v="0000000002015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808"/>
    <s v="00000026180626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37"/>
    <s v="00000100116889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647"/>
    <s v="0000010002159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688"/>
    <s v="0000001328031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971"/>
    <s v="00000001444638"/>
    <s v="INTEGRALE FORFAIT+ (integrale_forfait) [agri_dds]"/>
    <s v=""/>
    <s v=""/>
    <s v=""/>
    <s v=""/>
    <s v=""/>
    <s v=""/>
    <s v=""/>
    <s v=""/>
    <s v=""/>
    <x v="0"/>
    <n v="1"/>
    <s v=""/>
    <s v=""/>
    <s v=""/>
    <x v="0"/>
    <x v="0"/>
  </r>
  <r>
    <x v="24"/>
    <s v="W502817"/>
    <s v="00000011375078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4030"/>
    <s v="00000100048795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3923"/>
    <s v="0000001107362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995"/>
    <s v="0000001211848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1567"/>
    <s v="0000010010970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862"/>
    <s v="00000013003240"/>
    <s v="Téléassistance à domicile - Formule Aidant (teleassistance_domicile_aidant) [part_teleassistance]"/>
    <s v="Assurance Obsèques pour un capital de 6000€ (garantie_obseques) [part_obseques]"/>
    <s v=""/>
    <s v=""/>
    <s v=""/>
    <s v=""/>
    <s v=""/>
    <s v=""/>
    <s v=""/>
    <s v=""/>
    <x v="1"/>
    <n v="2"/>
    <s v="teleassistance"/>
    <s v="obseques"/>
    <s v=""/>
    <x v="37"/>
    <x v="2"/>
  </r>
  <r>
    <x v="24"/>
    <s v="W502871"/>
    <s v="000000013339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874"/>
    <s v="00000100106561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4"/>
    <s v="W501349"/>
    <s v="00000100118297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4"/>
    <s v="W503329"/>
    <s v="0000002669940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342"/>
    <s v="000000267268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2953"/>
    <s v="00000000181595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989"/>
    <s v="0000001104453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909"/>
    <s v="0000002613581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414"/>
    <s v="00000026250314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924"/>
    <s v="0000010011211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3874"/>
    <s v="00000100106561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2"/>
    <s v="0000010006141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1965"/>
    <s v="0000001778959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1552"/>
    <s v="0000000177089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799"/>
    <s v="00000100118824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4"/>
    <s v="W503585"/>
    <s v="0000010011189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277"/>
    <s v="0000002603936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3794"/>
    <s v="00000025214276"/>
    <s v="Assurance Obsèques pour un capital de 40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24"/>
    <s v="W503328"/>
    <s v="00000026389185"/>
    <s v="Formule Locataire intégrale (locataire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4"/>
    <s v="W503904"/>
    <s v="0000002590705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798"/>
    <s v="0000002550361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2861"/>
    <s v="00000000018784"/>
    <s v="Formule Initiale (appareils_mobiles_initiale) [part_appareils_mobiles]"/>
    <s v="Formule Intégrale (gav_integ) [part_accidents]"/>
    <s v=""/>
    <s v=""/>
    <s v=""/>
    <s v=""/>
    <s v=""/>
    <s v=""/>
    <s v=""/>
    <s v=""/>
    <x v="1"/>
    <n v="2"/>
    <s v="appareils_mobiles"/>
    <s v="accidents"/>
    <s v=""/>
    <x v="92"/>
    <x v="2"/>
  </r>
  <r>
    <x v="24"/>
    <s v="W503805"/>
    <s v="00000000007770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309"/>
    <s v="00000100012803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24"/>
    <s v="W503964"/>
    <s v="0000010007966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683"/>
    <s v="0000001310314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911"/>
    <s v="00000000474096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1876"/>
    <s v="0000010010174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964"/>
    <s v="000001001168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3805"/>
    <s v="0000001127374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1669"/>
    <s v="00000100038267"/>
    <s v="Formule Locataire intégrale (locataire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4"/>
    <s v="W501414"/>
    <s v="0000000069098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772"/>
    <s v="00000100121444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1647"/>
    <s v="00000026150590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4"/>
    <s v="W503961"/>
    <s v="0000010012197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1862"/>
    <s v="00000001966308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4"/>
    <s v="W503814"/>
    <s v="0000000034512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4006"/>
    <s v="0000001313996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1995"/>
    <s v="0000000144072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329"/>
    <s v="0000000160138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4"/>
    <s v="W502817"/>
    <s v="0000010009760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3954"/>
    <s v="0000010008283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4030"/>
    <s v="00000100056584"/>
    <s v="Pleins droits (pleins_droits) [part_litiges]"/>
    <s v="Formule Intégrale (gav_integ) [part_accidents]"/>
    <s v=""/>
    <s v=""/>
    <s v=""/>
    <s v=""/>
    <s v=""/>
    <s v=""/>
    <s v=""/>
    <s v=""/>
    <x v="1"/>
    <n v="2"/>
    <s v="litiges"/>
    <s v="accidents"/>
    <s v=""/>
    <x v="27"/>
    <x v="2"/>
  </r>
  <r>
    <x v="24"/>
    <s v="W503962"/>
    <s v="00000100105207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4"/>
    <s v="W503961"/>
    <s v="000000260397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7065"/>
    <s v="00000100121987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37"/>
    <s v="000000131882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808"/>
    <s v="0000010011934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567"/>
    <s v="000000121931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4"/>
    <s v="W501989"/>
    <s v="0000001759723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3758"/>
    <s v="00000100107952"/>
    <s v="Formule Intégrale (gav_integ) [part_accidents]"/>
    <s v="Vers l’Autonomie (500€) (vers_autonomie_capital) [part_autonomie]"/>
    <s v="Mon Assurance Décès (assurance_deces) [part_deces]"/>
    <s v=""/>
    <s v=""/>
    <s v=""/>
    <s v=""/>
    <s v=""/>
    <s v=""/>
    <s v=""/>
    <x v="1"/>
    <n v="3"/>
    <s v="accidents"/>
    <s v="autonomie"/>
    <s v="deces"/>
    <x v="109"/>
    <x v="3"/>
  </r>
  <r>
    <x v="24"/>
    <s v="W503328"/>
    <s v="00000100121978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4"/>
    <s v="W501788"/>
    <s v="0000010012199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7398"/>
    <s v="00000100121872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4"/>
    <s v="W501704"/>
    <s v="00000100118102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902"/>
    <s v="0000010009804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4"/>
    <s v="W503909"/>
    <s v="0000000001536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4"/>
    <s v="W501206"/>
    <s v="0000002606713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5"/>
    <s v="V033878"/>
    <s v="0000002461659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4298"/>
    <s v="0000001884146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713"/>
    <s v="0000006175480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547"/>
    <s v="0000010002062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761"/>
    <s v="0000003750471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63323"/>
    <s v="0000003414779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5398"/>
    <s v="0000002086060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5398"/>
    <s v="0000002086060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0172"/>
    <s v="0000008625020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4352"/>
    <s v="0000003125465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68048"/>
    <s v="0000006123164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713"/>
    <s v="0000001353828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46"/>
    <s v="0000000105982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577"/>
    <s v="0000010039122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822"/>
    <s v="0000005668116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120"/>
    <s v="0000003349761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946"/>
    <s v="0000010033973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258"/>
    <s v="0000003394182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350"/>
    <s v="0000001504994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6834"/>
    <s v="0000000006901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3878"/>
    <s v="0000007126208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3450"/>
    <s v="0000004578199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8617"/>
    <s v="0000003721942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337"/>
    <s v="0000006348558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1839"/>
    <s v="0000006348558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29694"/>
    <s v="0000009192135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3909"/>
    <s v="0000000101585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7920"/>
    <s v="0000007576614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4150"/>
    <s v="0000010020553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3878"/>
    <s v="0000006447570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51096"/>
    <s v="0000010034320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228"/>
    <s v="0000003155852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934"/>
    <s v="0000002888712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20"/>
    <s v="0000003816359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029"/>
    <s v="0000007638104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908"/>
    <s v="0000003761676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115"/>
    <s v="0000008702657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3450"/>
    <s v="0000010004740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1032"/>
    <s v="0000006540382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258"/>
    <s v="0000010031774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306"/>
    <s v="0000010034980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7920"/>
    <s v="0000008560012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2270"/>
    <s v="0000010028630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577"/>
    <s v="0000005139103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178"/>
    <s v="0000010033537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3878"/>
    <s v="0000007680422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646"/>
    <s v="0000003083257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23056"/>
    <s v="0000009885386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577"/>
    <s v="0000002342974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4826"/>
    <s v="0000003919741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72"/>
    <s v="0000010003780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46"/>
    <s v="0000000105982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761"/>
    <s v="0000004345036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660"/>
    <s v="0000001004864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934"/>
    <s v="0000010000247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4150"/>
    <s v="0000010020553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3482"/>
    <s v="0000005903563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0172"/>
    <s v="0000001654945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71096"/>
    <s v="0000006676345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783"/>
    <s v="0000002806652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655"/>
    <s v="0000010012901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21"/>
    <s v="0000001341717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1464"/>
    <s v="0000003598381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2728"/>
    <s v="0000002134379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72"/>
    <s v="0000003793233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70275"/>
    <s v="0000000009109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145"/>
    <s v="0000010031775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799"/>
    <s v="0000000543579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982"/>
    <s v="0000000000914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7868"/>
    <s v="0000008703446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547"/>
    <s v="0000010007757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71"/>
    <s v="0000010022281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19"/>
    <s v="0000001439569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337"/>
    <s v="0000010018966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8617"/>
    <s v="0000000003151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3450"/>
    <s v="0000010031315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25384"/>
    <s v="0000010032981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337"/>
    <s v="0000010018966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70275"/>
    <s v="0000004660213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3878"/>
    <s v="0000004175313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946"/>
    <s v="0000010039557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258"/>
    <s v="0000010004321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577"/>
    <s v="0000004094694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646"/>
    <s v="0000010013280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167"/>
    <s v="0000009596924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6670"/>
    <s v="0000010013247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6834"/>
    <s v="0000008380454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822"/>
    <s v="0000001878517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967"/>
    <s v="0000002291954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335"/>
    <s v="0000007423925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3482"/>
    <s v="0000000008235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3909"/>
    <s v="0000000101585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25384"/>
    <s v="0000008190887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51096"/>
    <s v="0000003057828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586"/>
    <s v="0000000005983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335"/>
    <s v="0000008239867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4352"/>
    <s v="0000001868934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362"/>
    <s v="0000003965720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6670"/>
    <s v="0000000461927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011"/>
    <s v="0000000948604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283"/>
    <s v="0000004943626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29694"/>
    <s v="0000001621104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71096"/>
    <s v="0000010024319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3450"/>
    <s v="0000005158530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350"/>
    <s v="0000010037119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775"/>
    <s v="0000008384189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2900"/>
    <s v="0000009741173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959"/>
    <s v="0000002268846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751"/>
    <s v="0000007909052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0172"/>
    <s v="0000004454755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191"/>
    <s v="0000010007852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23056"/>
    <s v="0000002832661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230"/>
    <s v="0000000006555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811"/>
    <s v="0000005213703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488"/>
    <s v="0000003157067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789"/>
    <s v="0000002777570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461"/>
    <s v="0000010039259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577"/>
    <s v="0000006683706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52388"/>
    <s v="0000000003038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6019"/>
    <s v="0000010013611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6118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908"/>
    <s v="0000003834734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2270"/>
    <s v="0000004683276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3450"/>
    <s v="0000010015769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939"/>
    <s v="0000010035858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3482"/>
    <s v="0000002178101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3115"/>
    <s v="0000003862837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54290"/>
    <s v="0000010014927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71"/>
    <s v="0000003534778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3878"/>
    <s v="0000006990879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286"/>
    <s v="0000003860634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230"/>
    <s v="0000002082570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934"/>
    <s v="0000010026365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6177"/>
    <s v="0000004421620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1697"/>
    <s v="0000010026231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3878"/>
    <s v="0000010034682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3450"/>
    <s v="0000005244770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98"/>
    <s v="0000003286403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120"/>
    <s v="0000004886196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7391"/>
    <s v="0000001963967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362"/>
    <s v="0000000931914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433"/>
    <s v="0000005278602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2827"/>
    <s v="0000004297524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54290"/>
    <s v="0000001520242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3909"/>
    <s v="0000010025378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577"/>
    <s v="0000002363816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502"/>
    <s v="0000001869052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274"/>
    <s v="0000005286027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167"/>
    <s v="0000009797125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63323"/>
    <s v="0000003463778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21"/>
    <s v="0000010039238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946"/>
    <s v="0000010039404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255"/>
    <s v="0000000257891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19"/>
    <s v="0000010039569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4388"/>
    <s v="0000010020017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21907"/>
    <s v="0000000274427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437"/>
    <s v="0000010007319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982"/>
    <s v="0000003724454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002"/>
    <s v="0000008958329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934"/>
    <s v="0000010034267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0695"/>
    <s v="0000008818041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4388"/>
    <s v="0000010020017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71096"/>
    <s v="0000006676345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72"/>
    <s v="0000008663739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98"/>
    <s v="0000001231119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257"/>
    <s v="0000010039211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18"/>
    <s v="0000010002146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25384"/>
    <s v="0000010038310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988"/>
    <s v="0000007089674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433"/>
    <s v="0000000574891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577"/>
    <s v="0000000004391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21"/>
    <s v="0000003169831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872"/>
    <s v="0000010015887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71"/>
    <s v="0000010018989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624"/>
    <s v="0000005752615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575"/>
    <s v="0000006225939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4428"/>
    <s v="0000000010866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5398"/>
    <s v="0000002021188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25384"/>
    <s v="0000001423332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68744"/>
    <s v="0000000008413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908"/>
    <s v="0000000976471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4150"/>
    <s v="0000010039234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985"/>
    <s v="0000010036172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72"/>
    <s v="0000010003781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167"/>
    <s v="0000009797125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577"/>
    <s v="0000002381892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63323"/>
    <s v="0000010023837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934"/>
    <s v="0000005694107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045"/>
    <s v="0000010034044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71"/>
    <s v="0000010001231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3878"/>
    <s v="0000010035688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257"/>
    <s v="0000007690493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6670"/>
    <s v="0000004264218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335"/>
    <s v="0000001973948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54290"/>
    <s v="0000006000373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011"/>
    <s v="0000000933383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3482"/>
    <s v="0000009674026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433"/>
    <s v="0000005464634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908"/>
    <s v="0000001977193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145"/>
    <s v="0000004294260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2270"/>
    <s v="0000010013035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335"/>
    <s v="0000000644169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3450"/>
    <s v="0000003845051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257"/>
    <s v="0000010014378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77"/>
    <s v="0000010039483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5667"/>
    <s v="0000000009797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258"/>
    <s v="0000004210886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23414"/>
    <s v="0000003287618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367"/>
    <s v="0000000008602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6177"/>
    <s v="0000000008033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946"/>
    <s v="0000000837616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2553"/>
    <s v="0000002095851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71"/>
    <s v="0000010014111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713"/>
    <s v="0000001318428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350"/>
    <s v="0000007885273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331"/>
    <s v="0000005069119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5865"/>
    <s v="0000010024178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789"/>
    <s v="0000000009820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23056"/>
    <s v="0000000010878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51096"/>
    <s v="0000004825422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534"/>
    <s v="0000000001785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3878"/>
    <s v="0000010003227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045"/>
    <s v="0000000888727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335"/>
    <s v="0000000644169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624"/>
    <s v="0000010010893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323"/>
    <s v="0000002271194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703"/>
    <s v="0000000371907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646"/>
    <s v="0000003037594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72"/>
    <s v="0000003878457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63323"/>
    <s v="0000000007438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93450"/>
    <s v="0000006017489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644"/>
    <s v="0000001664944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20"/>
    <s v="0000010029891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257"/>
    <s v="0000008689367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405"/>
    <s v="0000008401186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2483"/>
    <s v="0000005499254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437"/>
    <s v="0000010039690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811"/>
    <s v="00000047695248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5547"/>
    <s v="0000010027616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836"/>
    <s v="0000001980094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4150"/>
    <s v="0000003365536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170"/>
    <s v="0000010039690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45005"/>
    <s v="0000010036277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46"/>
    <s v="0000006926224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412"/>
    <s v="0000010032009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6670"/>
    <s v="0000001656024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5398"/>
    <s v="0000002076487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577"/>
    <s v="0000002377930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27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77"/>
    <s v="0000010039483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985"/>
    <s v="0000001678787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761"/>
    <s v="0000010021776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86834"/>
    <s v="0000000013506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41"/>
    <s v="0000005706699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946"/>
    <s v="000000429544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25384"/>
    <s v="000001003560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83693"/>
    <s v="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5"/>
    <s v="V023056"/>
    <s v="0000008912304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82382"/>
    <s v="00000100269819"/>
    <s v="Formule Initiale (gav_init) [pro_accidentsvie]"/>
    <s v=""/>
    <s v=""/>
    <s v=""/>
    <s v=""/>
    <s v=""/>
    <s v=""/>
    <s v=""/>
    <s v=""/>
    <s v=""/>
    <x v="0"/>
    <n v="1"/>
    <s v=""/>
    <s v=""/>
    <s v=""/>
    <x v="0"/>
    <x v="0"/>
  </r>
  <r>
    <x v="25"/>
    <s v="V006908"/>
    <s v="00000036798340"/>
    <s v="Assurance Obsèques pour un capital de 3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713"/>
    <s v="000001002532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53532"/>
    <s v="00000100191192"/>
    <s v="Formule Intégrale (gav_integ) [part_accidents]"/>
    <s v="Vers l’Autonomie (500€) (vers_autonomie_capital) [part_autonomie]"/>
    <s v="TIERS - Intégrale (tiers_integral) [part_vehicules]"/>
    <s v="Formule Locataire intégrale (locataire_integrale) [part_logement]"/>
    <s v=""/>
    <s v=""/>
    <s v=""/>
    <s v=""/>
    <s v=""/>
    <s v=""/>
    <x v="1"/>
    <n v="4"/>
    <s v="accidents"/>
    <s v="autonomie"/>
    <s v="vehicules"/>
    <x v="69"/>
    <x v="3"/>
  </r>
  <r>
    <x v="25"/>
    <s v="V009955"/>
    <s v="000000194668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84432"/>
    <s v="0000010010759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5"/>
    <s v="V012270"/>
    <s v="000000000517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30695"/>
    <s v="00000018614101"/>
    <s v="Propriétaire Occupant - Initiale (prop_o_initiale) [part_logement]"/>
    <s v="EKO (tiers_initial) [part_vehicules]"/>
    <s v="Assurance Obsèques pour un capital de 5000€ (garantie_obseques) [part_obseques]"/>
    <s v=""/>
    <s v=""/>
    <s v=""/>
    <s v=""/>
    <s v=""/>
    <s v=""/>
    <s v=""/>
    <x v="1"/>
    <n v="3"/>
    <s v="logement"/>
    <s v="vehicules"/>
    <s v="obseques"/>
    <x v="20"/>
    <x v="3"/>
  </r>
  <r>
    <x v="25"/>
    <s v="V085646"/>
    <s v="0000005031252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703"/>
    <s v="00000003719076"/>
    <s v="TOUS RISQUES - Intégrale (tt_risques_integral) [agri_vehicules]"/>
    <s v="Pleins droits (pleins_droits) [agri_litiges]"/>
    <s v=""/>
    <s v=""/>
    <s v=""/>
    <s v=""/>
    <s v=""/>
    <s v=""/>
    <s v=""/>
    <s v=""/>
    <x v="0"/>
    <n v="2"/>
    <s v=""/>
    <s v=""/>
    <s v=""/>
    <x v="0"/>
    <x v="0"/>
  </r>
  <r>
    <x v="25"/>
    <s v="V012270"/>
    <s v="000000000517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80172"/>
    <s v="00000100391079"/>
    <s v="TOUS RISQUES - Intégrale (tt_risques_integral) [part_vehicules]"/>
    <s v="Formule Locataire intégrale (locataire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5"/>
    <s v="V007775"/>
    <s v="0000005012450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3482"/>
    <s v="0000000107777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30695"/>
    <s v="0000001861410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412"/>
    <s v="00000062933131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5"/>
    <s v="V093450"/>
    <s v="0000005392563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7103"/>
    <s v="0000006250597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5"/>
    <s v="V010097"/>
    <s v="0000010028564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5"/>
    <s v="V006257"/>
    <s v="0000007329073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5"/>
    <s v="V006548"/>
    <s v="0000006137968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751"/>
    <s v="0000000560767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95398"/>
    <s v="0000002143807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10063"/>
    <s v="00000084524424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3909"/>
    <s v="0000010034356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450"/>
    <s v="0000005159727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742"/>
    <s v="00000024624203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82553"/>
    <s v="0000010039617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5"/>
    <s v="V009955"/>
    <s v="00000035328655"/>
    <s v="Assurance Obsèques pour un capital de 50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25"/>
    <s v="V087868"/>
    <s v="0000000298241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5610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0799"/>
    <s v="0000009558623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5667"/>
    <s v="000001003920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10019"/>
    <s v="00000100395313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5"/>
    <s v="V008049"/>
    <s v="000001001287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71096"/>
    <s v="0000009571886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19029"/>
    <s v="0000005531147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23056"/>
    <s v="0000003059297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60175"/>
    <s v="0000007435211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170"/>
    <s v="00000100396902"/>
    <s v="TOUS RISQUES - Intégrale (tt_risques_integral) [part_vehicules]"/>
    <s v="INITIALE FORFAITS (initiale_forfait) [part_sante]"/>
    <s v=""/>
    <s v="Formule Intégrale (gav_integ) [part_accidents]"/>
    <s v=""/>
    <s v=""/>
    <s v=""/>
    <s v=""/>
    <s v=""/>
    <s v=""/>
    <x v="1"/>
    <n v="3"/>
    <s v="vehicules"/>
    <s v="sante"/>
    <s v=""/>
    <x v="35"/>
    <x v="2"/>
  </r>
  <r>
    <x v="25"/>
    <s v="V009816"/>
    <s v="0000010016138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36177"/>
    <s v="000000572409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34150"/>
    <s v="00000020252681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335"/>
    <s v="0000002264531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255"/>
    <s v="00000100306387"/>
    <s v="EKO (tiers_initial) [part_vehicules]"/>
    <s v="Formule Intégrale (gav_integ) [part_accidents]"/>
    <s v="Mon Assurance Décès (assurance_deces) [part_deces]"/>
    <s v=""/>
    <s v=""/>
    <s v=""/>
    <s v=""/>
    <s v=""/>
    <s v=""/>
    <s v=""/>
    <x v="1"/>
    <n v="3"/>
    <s v="vehicules"/>
    <s v="accidents"/>
    <s v="deces"/>
    <x v="62"/>
    <x v="3"/>
  </r>
  <r>
    <x v="25"/>
    <s v="V010046"/>
    <s v="0000004833825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52388"/>
    <s v="0000010008429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5"/>
    <s v="V081711"/>
    <s v="00000100334059"/>
    <s v="TOUS RISQUES - Intégrale (tt_risques_integral) [part_vehicules]"/>
    <s v="Propriétaire Occupant - Intégrale (prop_o_integrale) [part_logement]"/>
    <s v="Formule Intégrale (securite_integrale) [part_securite]"/>
    <s v="INTEGRALE (integrale) [part_sante]"/>
    <s v="Mon Assurance Décès (assurance_deces) [part_deces]"/>
    <s v=""/>
    <s v=""/>
    <s v=""/>
    <s v=""/>
    <s v=""/>
    <x v="1"/>
    <n v="5"/>
    <s v="vehicules"/>
    <s v="logement"/>
    <s v="securite"/>
    <x v="56"/>
    <x v="3"/>
  </r>
  <r>
    <x v="25"/>
    <s v="V007586"/>
    <s v="0000010039312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09180"/>
    <s v="00000096399128"/>
    <s v="Propriétaire Non Occupant - Intégrale (prop_n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5"/>
    <s v="V007775"/>
    <s v="00000041967083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756"/>
    <s v="0000010027501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71"/>
    <s v="0000000453677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5"/>
    <s v="V008567"/>
    <s v="00000046752264"/>
    <s v="Véhicules Professionnels - Tous Risques Intégrale (pro_tt_risques_integral) [pro_vehicules]"/>
    <s v=""/>
    <s v=""/>
    <s v=""/>
    <s v=""/>
    <s v=""/>
    <s v=""/>
    <s v=""/>
    <s v=""/>
    <s v=""/>
    <x v="0"/>
    <n v="1"/>
    <s v=""/>
    <s v=""/>
    <s v=""/>
    <x v="0"/>
    <x v="0"/>
  </r>
  <r>
    <x v="25"/>
    <s v="V006436"/>
    <s v="00000086389185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703"/>
    <s v="00000054368578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5"/>
    <s v="V008335"/>
    <s v="0000010011379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71096"/>
    <s v="0000001784227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51398"/>
    <s v="00000047854166"/>
    <s v="INITIALE (initiale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25"/>
    <s v="V012900"/>
    <s v="0000000765265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88046"/>
    <s v="00000011862451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5"/>
    <s v="V089119"/>
    <s v="00000019256115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09437"/>
    <s v="00000021091776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25"/>
    <s v="V054290"/>
    <s v="0000010036953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0044"/>
    <s v="00000099517543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771"/>
    <s v="0000010026967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5"/>
    <s v="V033878"/>
    <s v="000001003173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08836"/>
    <s v="00000053315356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23414"/>
    <s v="0000003526492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19"/>
    <s v="0000005317810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576"/>
    <s v="00000059737843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25"/>
    <s v="V007103"/>
    <s v="0000002047740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23056"/>
    <s v="0000005027327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3482"/>
    <s v="0000005292944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81464"/>
    <s v="0000005010819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51096"/>
    <s v="00000030622431"/>
    <s v="Assurance Obsèques pour un capital de 3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10018"/>
    <s v="0000003666942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771"/>
    <s v="0000010029005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5"/>
    <s v="V093450"/>
    <s v="0000006512424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05783"/>
    <s v="00000025176923"/>
    <s v="Assurance Obsèques pour un capital de 55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25"/>
    <s v="V006257"/>
    <s v="0000009104463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5"/>
    <s v="V009946"/>
    <s v="000000934163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07775"/>
    <s v="0000010027760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811"/>
    <s v="00000000067244"/>
    <s v="Assurance Obsèques pour un capital de 10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5"/>
    <s v="V002749"/>
    <s v="000000519243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7412"/>
    <s v="000000000639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07761"/>
    <s v="0000005208418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83909"/>
    <s v="0000000002396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255"/>
    <s v="00000092845397"/>
    <s v=""/>
    <s v="Mon Assurance Décès (assurance_deces) [part_deces]"/>
    <s v="INITIALE (initiale) [part_sante]"/>
    <s v="TOUS RISQUES - Intégrale (tt_risques_integral) [part_vehicules]"/>
    <s v="Formule Locataire intégrale (locataire_integrale) [part_logement]"/>
    <s v=""/>
    <s v=""/>
    <s v=""/>
    <s v=""/>
    <s v=""/>
    <x v="1"/>
    <n v="4"/>
    <s v=""/>
    <s v="deces"/>
    <s v="sante"/>
    <x v="51"/>
    <x v="2"/>
  </r>
  <r>
    <x v="25"/>
    <s v="V008811"/>
    <s v="0000002184501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6908"/>
    <s v="00000036798340"/>
    <s v="Assurance Obsèques pour un capital de 3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7435"/>
    <s v="00000100204835"/>
    <s v="INTEGRALE FORFAIT+ (integrale_forfait) [pro_dds]"/>
    <s v=""/>
    <s v=""/>
    <s v=""/>
    <s v=""/>
    <s v=""/>
    <s v=""/>
    <s v=""/>
    <s v=""/>
    <s v=""/>
    <x v="0"/>
    <n v="1"/>
    <s v=""/>
    <s v=""/>
    <s v=""/>
    <x v="0"/>
    <x v="0"/>
  </r>
  <r>
    <x v="25"/>
    <s v="V030466"/>
    <s v="0000010021000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3878"/>
    <s v="0000010013842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5"/>
    <s v="V008624"/>
    <s v="0000003153495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3421"/>
    <s v="000000943586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07817"/>
    <s v="00000053313632"/>
    <s v="Formule Intégrale (gav_integ) [part_accidents]"/>
    <s v="Vers l’Autonomie (500€) (vers_autonomie) [part_autonomie]"/>
    <s v=""/>
    <s v=""/>
    <s v=""/>
    <s v=""/>
    <s v=""/>
    <s v=""/>
    <s v=""/>
    <s v=""/>
    <x v="1"/>
    <n v="2"/>
    <s v="accidents"/>
    <s v="autonomie"/>
    <s v=""/>
    <x v="84"/>
    <x v="2"/>
  </r>
  <r>
    <x v="25"/>
    <s v="V095958"/>
    <s v="00000000035948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12270"/>
    <s v="0000010005453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5"/>
    <s v="V009180"/>
    <s v="00000096399128"/>
    <s v=""/>
    <s v="Pleins droits (pleins_droits) [part_litiges]"/>
    <s v=""/>
    <s v=""/>
    <s v=""/>
    <s v=""/>
    <s v=""/>
    <s v=""/>
    <s v=""/>
    <s v=""/>
    <x v="1"/>
    <n v="1"/>
    <s v=""/>
    <s v="litiges"/>
    <s v=""/>
    <x v="7"/>
    <x v="1"/>
  </r>
  <r>
    <x v="25"/>
    <s v="V006436"/>
    <s v="00000086389185"/>
    <s v="TOUS RISQUES - Initiale (tt_risques_initial) [part_vehicules]"/>
    <s v="Propriétaire Occupant - Intégrale (prop_o_integrale) [part_logement]"/>
    <s v="Pleins droits (pleins_droits) [part_litiges]"/>
    <s v="Mon Assurance Décès (assurance_deces) [part_deces]"/>
    <s v="Formule Intégrale (gav_integ) [part_accidents]"/>
    <s v=""/>
    <s v=""/>
    <s v=""/>
    <s v=""/>
    <s v=""/>
    <x v="1"/>
    <n v="5"/>
    <s v="vehicules"/>
    <s v="logement"/>
    <s v="litiges"/>
    <x v="19"/>
    <x v="3"/>
  </r>
  <r>
    <x v="25"/>
    <s v="V010046"/>
    <s v="0000003874568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82553"/>
    <s v="0000010039617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3878"/>
    <s v="000001001605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54290"/>
    <s v="0000000002020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2114"/>
    <s v="000000432521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7775"/>
    <s v="0000005743250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178"/>
    <s v="000001003462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6908"/>
    <s v="0000003817846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5"/>
    <s v="V017920"/>
    <s v="00000020308797"/>
    <s v="TOUS RISQUES - Intégrale (tt_risques_integral) [part_vehicules]"/>
    <s v="Propriétaire Non Occupant - Intégrale (prop_no_integrale) [part_logement]"/>
    <s v="Pleins droits (pleins_droits) [part_litiges]"/>
    <s v="Formule Intégrale (gav_integ) [part_accidents]"/>
    <s v=""/>
    <s v=""/>
    <s v=""/>
    <s v=""/>
    <s v=""/>
    <s v=""/>
    <x v="1"/>
    <n v="4"/>
    <s v="vehicules"/>
    <s v="logement"/>
    <s v="litiges"/>
    <x v="19"/>
    <x v="3"/>
  </r>
  <r>
    <x v="25"/>
    <s v="V007103"/>
    <s v="0000000277554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255"/>
    <s v="00000100394957"/>
    <s v="INITIALE SOINS (initiale_soins) [part_sante]"/>
    <s v="Formule Intégrale (gav_integ) [part_accidents]"/>
    <s v="TOUS RISQUES - Initiale (tt_risques_initial) [part_vehicules]"/>
    <s v="Pleins droits (pleins_droits) [part_litiges]"/>
    <s v=""/>
    <s v=""/>
    <s v=""/>
    <s v=""/>
    <s v=""/>
    <s v=""/>
    <x v="1"/>
    <n v="4"/>
    <s v="sante"/>
    <s v="accidents"/>
    <s v="vehicules"/>
    <x v="57"/>
    <x v="3"/>
  </r>
  <r>
    <x v="25"/>
    <s v="V009959"/>
    <s v="00000065637077"/>
    <s v="INITIALE (initiale) [part_sante]"/>
    <s v="Formule Intégrale (gav_integ) [part_accidents]"/>
    <s v="Propriétaire Occupant - Intégrale (prop_o_integrale) [part_logement]"/>
    <s v="Pack NEXECUR (securite_nexecur) [part_securite]"/>
    <s v="Pleins droits (pleins_droits) [part_litiges]"/>
    <s v="Formule Intégrale (appareils_mobiles_integrale) [part_appareils_mobiles]"/>
    <s v=""/>
    <s v=""/>
    <s v=""/>
    <s v=""/>
    <x v="1"/>
    <n v="6"/>
    <s v="sante"/>
    <s v="accidents"/>
    <s v="logement"/>
    <x v="55"/>
    <x v="3"/>
  </r>
  <r>
    <x v="25"/>
    <s v="V010097"/>
    <s v="00000016488084"/>
    <s v="TOUS RISQUES - Intégrale (tt_risques_integral) [part_vehicules]"/>
    <s v="Propriétaire Occupant - Intégrale (prop_o_integrale) [part_logement]"/>
    <s v="Pleins droits (pleins_droits) [part_litiges]"/>
    <s v="Formule Initiale (gav_init) [part_accidents]"/>
    <s v="INITIALE FORFAITS (initiale_forfait) [part_sante]"/>
    <s v=""/>
    <s v=""/>
    <s v=""/>
    <s v=""/>
    <s v=""/>
    <x v="1"/>
    <n v="5"/>
    <s v="vehicules"/>
    <s v="logement"/>
    <s v="litiges"/>
    <x v="19"/>
    <x v="3"/>
  </r>
  <r>
    <x v="25"/>
    <s v="V007934"/>
    <s v="0000010034738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63323"/>
    <s v="0000010033648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512"/>
    <s v="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25"/>
    <s v="V086670"/>
    <s v="0000010000884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6475"/>
    <s v="00000033094484"/>
    <s v="Formule Initiale (appareils_mobiles_initiale) [pro_appareils_mobiles]"/>
    <s v="INITIALE (initiale) [pro_dds]"/>
    <s v="Formule Intégrale (gav_integ) [pro_accidentsvie]"/>
    <s v="Mon Assurance Décès (assurance_deces) [pro_deces]"/>
    <s v="Pleins droits (pleins_droits) [pro_litiges]"/>
    <s v=""/>
    <s v=""/>
    <s v=""/>
    <s v=""/>
    <s v=""/>
    <x v="0"/>
    <n v="5"/>
    <s v=""/>
    <s v=""/>
    <s v=""/>
    <x v="0"/>
    <x v="0"/>
  </r>
  <r>
    <x v="25"/>
    <s v="V008033"/>
    <s v="00000047463805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5"/>
    <s v="V007761"/>
    <s v="0000005773991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836"/>
    <s v="00000100300232"/>
    <s v="Assurance Obsèques pour un capital de 5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3772"/>
    <s v="0000005499254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655"/>
    <s v="0000004653441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783"/>
    <s v="00000092527831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95958"/>
    <s v="00000100344329"/>
    <s v="INITIALE (initiale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25"/>
    <s v="V009955"/>
    <s v="000000194668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7761"/>
    <s v="0000005774019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3627"/>
    <s v="00000000152329"/>
    <s v="Assurance Obsèques pour un capital de 5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86834"/>
    <s v="00000020833047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946"/>
    <s v="000001003410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04860"/>
    <s v="00000100293261"/>
    <s v="TOUS RISQUES - Intégrale (tt_risque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25"/>
    <s v="V007145"/>
    <s v="0000003466071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6908"/>
    <s v="00000027573460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34150"/>
    <s v="0000000778827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08982"/>
    <s v="0000005770193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323"/>
    <s v="0000010039746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5"/>
    <s v="V063323"/>
    <s v="00000034147796"/>
    <s v="INTEGRALE (integrale) [agri_dds]"/>
    <s v="Propriétaire Non Occupant - Initiale (prop_no_initiale) [agri_logement]"/>
    <s v="TOUS RISQUES - Intégrale (tt_risques_integral) [agri_vehicules]"/>
    <s v=""/>
    <s v=""/>
    <s v=""/>
    <s v=""/>
    <s v=""/>
    <s v=""/>
    <s v=""/>
    <x v="0"/>
    <n v="3"/>
    <s v=""/>
    <s v=""/>
    <s v=""/>
    <x v="0"/>
    <x v="0"/>
  </r>
  <r>
    <x v="25"/>
    <s v="V093450"/>
    <s v="00000029361071"/>
    <s v="TOUS RISQUES - Initiale (tt_risque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5"/>
    <s v="V007103"/>
    <s v="000000326376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367"/>
    <s v="00000000086024"/>
    <s v="Propriétaire Occupant - Intégrale (prop_o_integrale) [part_logement]"/>
    <s v="TOUS RISQUES - Intégrale (tt_risques_integral) [part_vehicules]"/>
    <s v="INITIALE FORFAITS (initiale_forfait) [part_sante]"/>
    <s v=""/>
    <s v=""/>
    <s v=""/>
    <s v=""/>
    <s v=""/>
    <s v=""/>
    <s v=""/>
    <x v="1"/>
    <n v="3"/>
    <s v="logement"/>
    <s v="vehicules"/>
    <s v="sante"/>
    <x v="16"/>
    <x v="3"/>
  </r>
  <r>
    <x v="25"/>
    <s v="V007982"/>
    <s v="00000013944053"/>
    <s v="Formule Initiale (appareils_mobiles_initiale) [part_appareils_mobiles]"/>
    <s v="Formule Intégrale (gav_integ) [part_accidents]"/>
    <s v="INTEGRALE (integrale) [part_sante]"/>
    <s v=""/>
    <s v=""/>
    <s v=""/>
    <s v=""/>
    <s v=""/>
    <s v=""/>
    <s v=""/>
    <x v="1"/>
    <n v="3"/>
    <s v="appareils_mobiles"/>
    <s v="accidents"/>
    <s v="sante"/>
    <x v="60"/>
    <x v="3"/>
  </r>
  <r>
    <x v="25"/>
    <s v="V004164"/>
    <s v="0000000003131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5"/>
    <s v="V010018"/>
    <s v="0000003718271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771"/>
    <s v="0000010027194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5"/>
    <s v="V007450"/>
    <s v="000001003548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06257"/>
    <s v="00000017830305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51096"/>
    <s v="000001003429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23056"/>
    <s v="0000003045952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6988"/>
    <s v="00000073013882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19435"/>
    <s v="0000010007244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53532"/>
    <s v="0000007425692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822"/>
    <s v="0000004940852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337"/>
    <s v="000001003970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82553"/>
    <s v="00000089066385"/>
    <s v="Assurance Obsèques pour un capital de 5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4164"/>
    <s v="0000000003131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95398"/>
    <s v="0000002085371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7761"/>
    <s v="0000009408953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716"/>
    <s v="0000005346548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71212"/>
    <s v="00000019221033"/>
    <s v="TOUS RISQUES - Initiale (tt_risques_initial) [part_vehicules]"/>
    <s v="Formule Locataire initiale (locataire_initiale) [part_logement]"/>
    <s v="INITIALE (initiale) [part_sante]"/>
    <s v=""/>
    <s v=""/>
    <s v=""/>
    <s v=""/>
    <s v=""/>
    <s v=""/>
    <s v=""/>
    <x v="1"/>
    <n v="3"/>
    <s v="vehicules"/>
    <s v="logement"/>
    <s v="sante"/>
    <x v="16"/>
    <x v="3"/>
  </r>
  <r>
    <x v="25"/>
    <s v="V012900"/>
    <s v="00000000025831"/>
    <s v="TOUS RISQUES - Intégrale (tt_risques_integral) [part_vehicules]"/>
    <s v="Propriétaire Occupant - Intégrale (prop_o_integrale) [part_logement]"/>
    <s v="Formule Intégrale (appareils_mobiles_integrale) [part_appareils_mobiles]"/>
    <s v="Pleins droits (pleins_droits) [part_litiges]"/>
    <s v=""/>
    <s v=""/>
    <s v=""/>
    <s v=""/>
    <s v=""/>
    <s v=""/>
    <x v="1"/>
    <n v="4"/>
    <s v="vehicules"/>
    <s v="logement"/>
    <s v="appareils_mobiles"/>
    <x v="17"/>
    <x v="3"/>
  </r>
  <r>
    <x v="25"/>
    <s v="V010046"/>
    <s v="0000000011086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1464"/>
    <s v="00000040941327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25"/>
    <s v="V003772"/>
    <s v="0000000765265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803"/>
    <s v="0000002752912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6127"/>
    <s v="0000006786345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85646"/>
    <s v="0000008824324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89119"/>
    <s v="0000000004891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713"/>
    <s v="000001001615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07450"/>
    <s v="000000000688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10019"/>
    <s v="00000100334671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5"/>
    <s v="V003482"/>
    <s v="00000005318212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93450"/>
    <s v="0000004568807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88480"/>
    <s v="0000005229141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37391"/>
    <s v="0000001963967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20"/>
    <s v="0000010000108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5"/>
    <s v="V009822"/>
    <s v="0000000565798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255"/>
    <s v="00000100392846"/>
    <s v="EKO (tiers_initial_25) [part_vehicules]"/>
    <s v="Formule Locataire initiale (locataire_initiale) [part_logement]"/>
    <s v="Pleins droits (pleins_droits) [part_litiges]"/>
    <s v="Formule Intégrale (gav_integ) [part_accidents]"/>
    <s v=""/>
    <s v=""/>
    <s v=""/>
    <s v=""/>
    <s v=""/>
    <s v=""/>
    <x v="1"/>
    <n v="4"/>
    <s v="vehicules"/>
    <s v="logement"/>
    <s v="litiges"/>
    <x v="19"/>
    <x v="3"/>
  </r>
  <r>
    <x v="25"/>
    <s v="V009045"/>
    <s v="0000006044077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7103"/>
    <s v="0000003328884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751"/>
    <s v="0000002351097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63323"/>
    <s v="0000000000667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771"/>
    <s v="0000003776362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5"/>
    <s v="V005577"/>
    <s v="0000000004391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946"/>
    <s v="0000001588786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836"/>
    <s v="0000010037065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5577"/>
    <s v="0000000004391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5"/>
    <s v="V004253"/>
    <s v="0000001225108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934"/>
    <s v="000000287401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33878"/>
    <s v="0000001357182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36177"/>
    <s v="0000000368009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10041"/>
    <s v="00000044493071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5"/>
    <s v="V007775"/>
    <s v="0000000002869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5"/>
    <s v="V086670"/>
    <s v="0000007129308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7982"/>
    <s v="00000052982018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25384"/>
    <s v="0000010037890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2270"/>
    <s v="0000004222263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103"/>
    <s v="0000001167452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19435"/>
    <s v="000000202370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715"/>
    <s v="0000000012114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86019"/>
    <s v="0000010013947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5"/>
    <s v="V004388"/>
    <s v="0000010009608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5"/>
    <s v="V030466"/>
    <s v="00000040658033"/>
    <s v="TOUS RISQUES - Initiale (tt_risques_initial) [part_vehicules]"/>
    <s v="Propriétaire Occupant - Intégrale (prop_o_integrale) [part_logement]"/>
    <s v="Pleins droits (pleins_droits) [part_litiges]"/>
    <s v="Vers l’Autonomie (500€) (vers_autonomie) [part_autonomie]"/>
    <s v="Mon Assurance Décès (assurance_deces) [part_deces]"/>
    <s v=""/>
    <s v=""/>
    <s v=""/>
    <s v=""/>
    <s v=""/>
    <x v="1"/>
    <n v="5"/>
    <s v="vehicules"/>
    <s v="logement"/>
    <s v="litiges"/>
    <x v="19"/>
    <x v="3"/>
  </r>
  <r>
    <x v="25"/>
    <s v="V085335"/>
    <s v="00000020042092"/>
    <s v="TOUS RISQUES - Intégrale (tt_risque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25"/>
    <s v="V012270"/>
    <s v="0000004222263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85646"/>
    <s v="0000008455407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771"/>
    <s v="0000004100895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5"/>
    <s v="V009751"/>
    <s v="0000000562462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946"/>
    <s v="000000440828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90296"/>
    <s v="0000000014630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5"/>
    <s v="V089119"/>
    <s v="00000100379004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09255"/>
    <s v="0000002046471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019"/>
    <s v="00000018511936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25"/>
    <s v="V007761"/>
    <s v="0000005204139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6475"/>
    <s v="0000010009240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822"/>
    <s v="00000018703035"/>
    <s v="Deux roues - Tiers Initiale (A2_tiers_initiale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25"/>
    <s v="V008836"/>
    <s v="0000004236695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19435"/>
    <s v="00000000113563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7775"/>
    <s v="0000000009362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011"/>
    <s v="0000010018276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36177"/>
    <s v="0000003603739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3450"/>
    <s v="0000004925023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10097"/>
    <s v="0000001654537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742"/>
    <s v="00000043952225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437"/>
    <s v="0000001288757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32008"/>
    <s v="0000001288757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7868"/>
    <s v="000000119012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08982"/>
    <s v="0000005770193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34150"/>
    <s v="0000000936102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5"/>
    <s v="V083137"/>
    <s v="00000000097212"/>
    <s v="Assurance Obsèques pour un capital de 3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30466"/>
    <s v="00000054968164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397"/>
    <s v="00000079614597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53532"/>
    <s v="00000075902938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5"/>
    <s v="V086834"/>
    <s v="0000010024623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946"/>
    <s v="0000001454418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5"/>
    <s v="V010077"/>
    <s v="0000010015296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4456"/>
    <s v="00000100152961"/>
    <s v="TOUS RISQUES - Initiale (tt_risques_initial) [part_vehicules]"/>
    <s v="Propriétaire Occupant - Intégrale (prop_o_integrale) [part_logement]"/>
    <s v="Pleins droits (pleins_droits) [part_litiges]"/>
    <s v="Formule Intégrale (gav_integ) [part_accidents]"/>
    <s v=""/>
    <s v=""/>
    <s v=""/>
    <s v=""/>
    <s v=""/>
    <s v=""/>
    <x v="1"/>
    <n v="4"/>
    <s v="vehicules"/>
    <s v="logement"/>
    <s v="litiges"/>
    <x v="19"/>
    <x v="3"/>
  </r>
  <r>
    <x v="25"/>
    <s v="V023414"/>
    <s v="000000228058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5"/>
    <s v="V009877"/>
    <s v="00000035400723"/>
    <s v="Vers l’Autonomie (500€) (vers_autonomie) [agri_autonomie]"/>
    <s v=""/>
    <s v=""/>
    <s v=""/>
    <s v=""/>
    <s v=""/>
    <s v=""/>
    <s v=""/>
    <s v=""/>
    <s v=""/>
    <x v="0"/>
    <n v="1"/>
    <s v=""/>
    <s v=""/>
    <s v=""/>
    <x v="0"/>
    <x v="0"/>
  </r>
  <r>
    <x v="26"/>
    <s v="J020249"/>
    <s v="000000207090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08"/>
    <s v="000000501094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77"/>
    <s v="000000304924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2838"/>
    <s v="000000305578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417"/>
    <s v="000000001367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07"/>
    <s v="000000510327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99"/>
    <s v="000000002338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74"/>
    <s v="000000510700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935"/>
    <s v="000000005496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548"/>
    <s v="000000510779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8"/>
    <s v="000000005496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24"/>
    <s v="000000508996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236"/>
    <s v="000000501919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06"/>
    <s v="000000502760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97"/>
    <s v="000000310123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16"/>
    <s v="000000211301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4"/>
    <s v="000000202330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705"/>
    <s v="000000300965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829"/>
    <s v="000000508887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01"/>
    <s v="000000021709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01"/>
    <s v="000000311954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912"/>
    <s v="000000207381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00"/>
    <s v="000000308041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844"/>
    <s v="000000210895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306765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508840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02"/>
    <s v="000000510532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014"/>
    <s v="000000501496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37"/>
    <s v="000000003312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33"/>
    <s v="000000507657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68"/>
    <s v="000000003485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72"/>
    <s v="000000000942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74"/>
    <s v="000000210818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77"/>
    <s v="000000006034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9"/>
    <s v="000000502769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90"/>
    <s v="000000307919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663"/>
    <s v="000000310040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312919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60"/>
    <s v="000000506602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79"/>
    <s v="000000208342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97"/>
    <s v="000000505077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16"/>
    <s v="000000510000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454"/>
    <s v="000000506870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62"/>
    <s v="000000210102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49"/>
    <s v="000000311322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93"/>
    <s v="000000507435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1"/>
    <s v="000000311721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090"/>
    <s v="000000210895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56"/>
    <s v="000000021352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766"/>
    <s v="000000213577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21"/>
    <s v="000000005844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88"/>
    <s v="000000504759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151"/>
    <s v="000000506154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24"/>
    <s v="000000211141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505912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28"/>
    <s v="000000213446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66"/>
    <s v="000000008385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45"/>
    <s v="000000307375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74"/>
    <s v="000000202814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97"/>
    <s v="000000308240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844"/>
    <s v="000000501425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01"/>
    <s v="000000309176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19"/>
    <s v="000000207307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339"/>
    <s v="000000209099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991"/>
    <s v="000000207383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59"/>
    <s v="000000022917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904"/>
    <s v="000000510638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3034"/>
    <s v="000000510720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120"/>
    <s v="000000207369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57"/>
    <s v="000000503382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28"/>
    <s v="000000507084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87"/>
    <s v="000000510768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16"/>
    <s v="000000210206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51"/>
    <s v="000000305299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33"/>
    <s v="000000510621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45"/>
    <s v="000000005697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5"/>
    <s v="000000503745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62"/>
    <s v="000000003382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29"/>
    <s v="000000310123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05"/>
    <s v="000000509881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14"/>
    <s v="000000501810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010"/>
    <s v="000000005271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74"/>
    <s v="000000308639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33"/>
    <s v="000000004830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424"/>
    <s v="000000509544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54"/>
    <s v="000000510799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29"/>
    <s v="000000009860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78"/>
    <s v="000000210063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38"/>
    <s v="000000510732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01"/>
    <s v="000000501919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69"/>
    <s v="000000209461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9932"/>
    <s v="000000303981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59"/>
    <s v="000000503264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845"/>
    <s v="000000211354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03"/>
    <s v="000000312885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586"/>
    <s v="000000504140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123"/>
    <s v="000000313094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7"/>
    <s v="000000504176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73"/>
    <s v="000000024048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0"/>
    <s v="000000500973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69"/>
    <s v="000000208604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82"/>
    <s v="000000508536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94"/>
    <s v="000000004904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3"/>
    <s v="000000210795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702"/>
    <s v="000000312030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8"/>
    <s v="000000300245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808"/>
    <s v="000000510413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377"/>
    <s v="000000003683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62"/>
    <s v="000000501276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912"/>
    <s v="000000508327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63"/>
    <s v="000000307592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01"/>
    <s v="000000250029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42"/>
    <s v="000000009078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996"/>
    <s v="000000312060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615"/>
    <s v="000000510819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61"/>
    <s v="000000312818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31690"/>
    <s v="000000306095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454"/>
    <s v="000000508935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66"/>
    <s v="000000507285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265"/>
    <s v="000000211501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02"/>
    <s v="000000504782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46"/>
    <s v="000000313113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89"/>
    <s v="000000506192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951"/>
    <s v="000000510526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32"/>
    <s v="000000312964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72"/>
    <s v="000000204195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88"/>
    <s v="000000502681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3"/>
    <s v="000000211427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33"/>
    <s v="000000213482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9"/>
    <s v="000000006133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310"/>
    <s v="000000312323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136"/>
    <s v="000000305250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08"/>
    <s v="000000307841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721"/>
    <s v="000000510763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16"/>
    <s v="000000207561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37"/>
    <s v="000000300414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73"/>
    <s v="000000504724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9"/>
    <s v="000000211054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8"/>
    <s v="000000300327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463"/>
    <s v="000000005157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83"/>
    <s v="000000308747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07"/>
    <s v="000000506640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59"/>
    <s v="000000003970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52"/>
    <s v="000000510111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9159"/>
    <s v="000000300788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750"/>
    <s v="0000003020090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901"/>
    <s v="000000005944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02"/>
    <s v="000000029259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650"/>
    <s v="000000005675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991"/>
    <s v="000000023946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179"/>
    <s v="000000510674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505"/>
    <s v="000000510787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236"/>
    <s v="000000502977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72"/>
    <s v="000000004909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77"/>
    <s v="000000310928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07"/>
    <s v="000000506031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05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033344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59"/>
    <s v="000000035295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72"/>
    <s v="000000504810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94"/>
    <s v="000000501067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406"/>
    <s v="000000000987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80"/>
    <s v="000000207052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0"/>
    <s v="000000313520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43"/>
    <s v="000000208287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36"/>
    <s v="000000213416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532"/>
    <s v="000000506539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91"/>
    <s v="000000203429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4"/>
    <s v="000000509552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320"/>
    <s v="000000304926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1938"/>
    <s v="000000207196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73"/>
    <s v="000000000581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41"/>
    <s v="000000500153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74"/>
    <s v="000000502835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305939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815"/>
    <s v="000000507227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454"/>
    <s v="000000508878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69"/>
    <s v="000000100024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79"/>
    <s v="000000503100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72"/>
    <s v="000000312970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69"/>
    <s v="000000203052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099"/>
    <s v="000000313508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766"/>
    <s v="000000505813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912"/>
    <s v="000000210689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86"/>
    <s v="000000005627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43"/>
    <s v="000000510842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27"/>
    <s v="000000213440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59"/>
    <s v="000000503334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304"/>
    <s v="000000508438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46"/>
    <s v="000000310055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59"/>
    <s v="000000307043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663"/>
    <s v="000000203407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140"/>
    <s v="000000306120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55024"/>
    <s v="000000005830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963"/>
    <s v="000000206434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98"/>
    <s v="000000313849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66"/>
    <s v="000000306986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575"/>
    <s v="000000510643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31663"/>
    <s v="000000502642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2838"/>
    <s v="000000310320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479"/>
    <s v="000000504355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722"/>
    <s v="000000507049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43"/>
    <s v="000000036617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859"/>
    <s v="000000003935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52"/>
    <s v="000000510575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42"/>
    <s v="000000001570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586"/>
    <s v="000000208766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0"/>
    <s v="000000204011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54"/>
    <s v="000000301832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00"/>
    <s v="000000001630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89"/>
    <s v="000000004919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265"/>
    <s v="000000205739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18"/>
    <s v="000000206965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904"/>
    <s v="000000003296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16"/>
    <s v="000000505940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58"/>
    <s v="000000507114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817"/>
    <s v="000000300808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151"/>
    <s v="000000210600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0"/>
    <s v="000000204011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06"/>
    <s v="000000004594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12"/>
    <s v="000000510843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37"/>
    <s v="000000029386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004"/>
    <s v="000000510843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96"/>
    <s v="000000510723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13"/>
    <s v="000000303178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062"/>
    <s v="000000313497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93"/>
    <s v="000000028139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111"/>
    <s v="000000508594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510681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03"/>
    <s v="000000510418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8"/>
    <s v="000000004994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78"/>
    <s v="000000201711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1"/>
    <s v="000000310432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49"/>
    <s v="000000501619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903"/>
    <s v="000000500973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969"/>
    <s v="000000005828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47"/>
    <s v="000000510844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64"/>
    <s v="000000210502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829"/>
    <s v="000000030264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14"/>
    <s v="000000308759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9"/>
    <s v="000000300553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405"/>
    <s v="000000510173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48"/>
    <s v="000000503590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57"/>
    <s v="000000000640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74"/>
    <s v="000000504587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211"/>
    <s v="000000509798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740"/>
    <s v="000000306270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49"/>
    <s v="000000509500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8"/>
    <s v="000000009206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462"/>
    <s v="000000004319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500035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01"/>
    <s v="000000508528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83"/>
    <s v="000000310306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840"/>
    <s v="000000307445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72"/>
    <s v="000000507236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02"/>
    <s v="000000205256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993"/>
    <s v="000000506064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01"/>
    <s v="000000500388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493"/>
    <s v="000000510648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6"/>
    <s v="000000500623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3974"/>
    <s v="000000307642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45"/>
    <s v="000000021022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01"/>
    <s v="000000507772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08"/>
    <s v="000000310733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8"/>
    <s v="000000009206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750"/>
    <s v="000000509048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783"/>
    <s v="000000500534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370"/>
    <s v="000000001859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490"/>
    <s v="000000503406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309302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05"/>
    <s v="000000213477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503468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30"/>
    <s v="000000311966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88"/>
    <s v="000000211468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38"/>
    <s v="000000208742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320"/>
    <s v="000000210091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111"/>
    <s v="000000208812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0"/>
    <s v="000000002903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32"/>
    <s v="000000020455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062"/>
    <s v="000000313497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47"/>
    <s v="000000030441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6"/>
    <s v="000000305888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97"/>
    <s v="000000208087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72"/>
    <s v="000000310246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02"/>
    <s v="000000502432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28"/>
    <s v="000000507084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99"/>
    <s v="000000301984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00"/>
    <s v="000000030222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79"/>
    <s v="000000510773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493"/>
    <s v="000000203196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650"/>
    <s v="000000006434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702"/>
    <s v="000000509370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341"/>
    <s v="000000509774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12"/>
    <s v="000000304331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630"/>
    <s v="000000208837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91"/>
    <s v="000000033404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18"/>
    <s v="000000202446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1938"/>
    <s v="000000311883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740"/>
    <s v="000000506416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211"/>
    <s v="000000210138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2838"/>
    <s v="000000308547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130"/>
    <s v="000000213035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090"/>
    <s v="000000313532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9"/>
    <s v="000000009223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858"/>
    <s v="000000210107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7"/>
    <s v="000000207755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29"/>
    <s v="000000300910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395"/>
    <s v="000000305420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81"/>
    <s v="000000213135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350"/>
    <s v="000000510787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3034"/>
    <s v="000000311936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310"/>
    <s v="000000306078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463"/>
    <s v="000000312799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54"/>
    <s v="000000300464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829"/>
    <s v="000000507566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507580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242"/>
    <s v="000000500423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575"/>
    <s v="000000003295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92"/>
    <s v="000000305961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996"/>
    <s v="000000304708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66"/>
    <s v="000000502753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1"/>
    <s v="000000500566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265"/>
    <s v="000000312954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03"/>
    <s v="000000307596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59"/>
    <s v="000000501352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77"/>
    <s v="000000503019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65"/>
    <s v="000000505359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74"/>
    <s v="000000009765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846"/>
    <s v="000000504002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01"/>
    <s v="000000508806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73"/>
    <s v="000000022076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61"/>
    <s v="000000301121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044"/>
    <s v="000000500210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89"/>
    <s v="000000305377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395"/>
    <s v="000000503095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212"/>
    <s v="000000005265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783"/>
    <s v="000000505658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55024"/>
    <s v="000000305875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95"/>
    <s v="000000310717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32"/>
    <s v="000000211593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99"/>
    <s v="000000510505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080"/>
    <s v="000000009652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8486"/>
    <s v="000000009843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67"/>
    <s v="000000300169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5"/>
    <s v="000000508621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117"/>
    <s v="000000312203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38"/>
    <s v="000000002153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78"/>
    <s v="000000209605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43"/>
    <s v="000000505123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13"/>
    <s v="000000510561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62"/>
    <s v="000000504424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82"/>
    <s v="000000209192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56"/>
    <s v="000000504373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55"/>
    <s v="000000003971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57"/>
    <s v="000000001669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63"/>
    <s v="000000203549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24"/>
    <s v="000000209464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69"/>
    <s v="000000208604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921"/>
    <s v="000000024746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349"/>
    <s v="000000500127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817"/>
    <s v="000000510788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06"/>
    <s v="000000305429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25"/>
    <s v="000000510847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37"/>
    <s v="000000506707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662"/>
    <s v="000000510511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10"/>
    <s v="000000004909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475"/>
    <s v="000000003072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428"/>
    <s v="000000508402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88"/>
    <s v="000000503718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66"/>
    <s v="000000021246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7"/>
    <s v="000000503724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05"/>
    <s v="000000306869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59"/>
    <s v="000000509931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28"/>
    <s v="000000202713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16"/>
    <s v="000000003789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07"/>
    <s v="000000308194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14"/>
    <s v="000000305214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14"/>
    <s v="000000305214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16"/>
    <s v="000000312566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8"/>
    <s v="000000503028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140"/>
    <s v="000000023165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57"/>
    <s v="000000510825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54"/>
    <s v="000000510849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151"/>
    <s v="000000503638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8486"/>
    <s v="000000009843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46"/>
    <s v="000000309717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462"/>
    <s v="000000034195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97"/>
    <s v="000000311069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15"/>
    <s v="000000500896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16"/>
    <s v="000000211115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04"/>
    <s v="000000507843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873"/>
    <s v="000000510848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291"/>
    <s v="000000209137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8486"/>
    <s v="000000009843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75"/>
    <s v="000000306158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59"/>
    <s v="000000313486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13"/>
    <s v="000000209697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74"/>
    <s v="000000306918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43"/>
    <s v="000000038408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6"/>
    <s v="000000307242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1938"/>
    <s v="000000300224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815"/>
    <s v="000000500338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94"/>
    <s v="000000502974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72"/>
    <s v="000000204546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3974"/>
    <s v="000000312792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702"/>
    <s v="000000510237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85"/>
    <s v="000000210312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11"/>
    <s v="000000005376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10"/>
    <s v="000000500961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39"/>
    <s v="000000510721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96"/>
    <s v="000000213519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02"/>
    <s v="000000313471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817"/>
    <s v="000000025557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315"/>
    <s v="000000500973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08"/>
    <s v="000000301825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2838"/>
    <s v="000000508008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0"/>
    <s v="000000310115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76"/>
    <s v="000000025926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5288"/>
    <s v="000000300874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62"/>
    <s v="000000028385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93"/>
    <s v="000000508135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12"/>
    <s v="000000506086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47"/>
    <s v="000000505724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79"/>
    <s v="000000021129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37"/>
    <s v="000000510742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41"/>
    <s v="000000210849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74"/>
    <s v="000000303694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74"/>
    <s v="000000502654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92"/>
    <s v="000000500964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035"/>
    <s v="000000208050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991"/>
    <s v="000000310029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951"/>
    <s v="000000301924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72"/>
    <s v="000000000465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16"/>
    <s v="000000208258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341"/>
    <s v="000000008222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79"/>
    <s v="000000308815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06"/>
    <s v="000000510827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49"/>
    <s v="000000100112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994"/>
    <s v="000000510182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8"/>
    <s v="000000009206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57"/>
    <s v="000000004416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92"/>
    <s v="000000000571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73"/>
    <s v="000000301457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9"/>
    <s v="000000301931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140"/>
    <s v="000000502738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61"/>
    <s v="000000508469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8"/>
    <s v="000000211619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43"/>
    <s v="000000025978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021326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13"/>
    <s v="0000005083112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400"/>
    <s v="000000504188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78"/>
    <s v="000000503101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67"/>
    <s v="000000508501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70"/>
    <s v="000000505186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5288"/>
    <s v="000000504659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062"/>
    <s v="000000306120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510816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510851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60"/>
    <s v="000000509628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080"/>
    <s v="000000311575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80"/>
    <s v="000000313646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49396"/>
    <s v="000000503916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004"/>
    <s v="000000008916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341"/>
    <s v="000000008454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89"/>
    <s v="000000004982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24"/>
    <s v="000000211322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97"/>
    <s v="000000000854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73"/>
    <s v="000000510437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940"/>
    <s v="000000210337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395"/>
    <s v="000000003296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33"/>
    <s v="000000510813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120"/>
    <s v="000000205742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54"/>
    <s v="000000510847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45"/>
    <s v="000000506829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315"/>
    <s v="000000008779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59"/>
    <s v="000000020067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904"/>
    <s v="000000032790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3401"/>
    <s v="000000308937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127"/>
    <s v="000000510182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79"/>
    <s v="000000308602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841"/>
    <s v="000000309735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829"/>
    <s v="000000003484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55024"/>
    <s v="000000510825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7"/>
    <s v="000000209809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28"/>
    <s v="000000508011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48"/>
    <s v="000000006074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5288"/>
    <s v="000000305214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91"/>
    <s v="000000210965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428"/>
    <s v="000000204385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59"/>
    <s v="000000506109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02"/>
    <s v="000000310437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01"/>
    <s v="000000510613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01"/>
    <s v="000000001819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41"/>
    <s v="000000305551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46"/>
    <s v="000000021870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28"/>
    <s v="000000506754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348"/>
    <s v="000000500467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4"/>
    <s v="000000209731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74"/>
    <s v="000000303694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16"/>
    <s v="000000250105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9932"/>
    <s v="000000507459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99"/>
    <s v="000000505419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71"/>
    <s v="000000503879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5288"/>
    <s v="000000306318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31"/>
    <s v="000000020857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04"/>
    <s v="000000003469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490"/>
    <s v="000000208801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5"/>
    <s v="000000304242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403"/>
    <s v="000000028227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062"/>
    <s v="000000203612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260"/>
    <s v="000000306187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510762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7"/>
    <s v="000000210509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03"/>
    <s v="000000509718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82"/>
    <s v="000000211050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92"/>
    <s v="000000510479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62"/>
    <s v="000000213083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60"/>
    <s v="000000006730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8"/>
    <s v="000000507899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01"/>
    <s v="000000304398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3963"/>
    <s v="000000310118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453"/>
    <s v="000000510402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91"/>
    <s v="000000210196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502"/>
    <s v="000000208655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65"/>
    <s v="000000502211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16"/>
    <s v="000000209749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370"/>
    <s v="000000306517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77"/>
    <s v="000000510799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058"/>
    <s v="000000003926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52"/>
    <s v="000000206139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63"/>
    <s v="000000509764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83"/>
    <s v="0000003098972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45"/>
    <s v="000000508193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55024"/>
    <s v="000000502933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9932"/>
    <s v="000000507459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38"/>
    <s v="000000509823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338"/>
    <s v="000000202446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73"/>
    <s v="000000510702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702"/>
    <s v="000000507233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663"/>
    <s v="000000313980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70"/>
    <s v="000000205167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16"/>
    <s v="000000207937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35"/>
    <s v="000000502474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0"/>
    <s v="000000510696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46"/>
    <s v="000000503787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69"/>
    <s v="000000211035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48"/>
    <s v="000000309691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38167"/>
    <s v="000000210178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56"/>
    <s v="000000032731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57"/>
    <s v="000000008428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79"/>
    <s v="000000002388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655"/>
    <s v="000000510698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7"/>
    <s v="000000508116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76"/>
    <s v="000000206404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278"/>
    <s v="000000021293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9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48"/>
    <s v="000000301749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59"/>
    <s v="000000507502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01"/>
    <s v="000000202534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48"/>
    <s v="000000510396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58"/>
    <s v="000000510151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61"/>
    <s v="000000300922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96"/>
    <s v="000000508893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74"/>
    <s v="000000502968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099"/>
    <s v="000000301767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06"/>
    <s v="000000509757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10"/>
    <s v="000000301925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454"/>
    <s v="000000309851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120"/>
    <s v="000000504354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9"/>
    <s v="000000004409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66"/>
    <s v="000000504467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72"/>
    <s v="000000208176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10"/>
    <s v="000000311770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044"/>
    <s v="000000302008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36"/>
    <s v="0000002501050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968"/>
    <s v="000000501644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89"/>
    <s v="000000510727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13"/>
    <s v="000000307459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05"/>
    <s v="000000501357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59"/>
    <s v="000000250024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127"/>
    <s v="000000505813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449"/>
    <s v="000000205756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72"/>
    <s v="000000002568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99"/>
    <s v="000000500830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74"/>
    <s v="000000506964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43"/>
    <s v="000000025978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22"/>
    <s v="000000510775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817"/>
    <s v="0000003056752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506298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04"/>
    <s v="000000313881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69"/>
    <s v="000000004678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16"/>
    <s v="000000210206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49396"/>
    <s v="0000005070432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313076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313076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3034"/>
    <s v="000000510455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33"/>
    <s v="000000507244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9"/>
    <s v="000000510643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16"/>
    <s v="000000504216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3963"/>
    <s v="000000500147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79"/>
    <s v="000000503957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1"/>
    <s v="000000501198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165"/>
    <s v="000000510639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81"/>
    <s v="000000508162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1"/>
    <s v="000000509489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476"/>
    <s v="000000510836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893"/>
    <s v="000000506964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265"/>
    <s v="000000504809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83"/>
    <s v="000000005936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339"/>
    <s v="000000204171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493"/>
    <s v="000000208291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77"/>
    <s v="000000509559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31690"/>
    <s v="000000001229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91"/>
    <s v="000000506594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311547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73"/>
    <s v="000000023878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77"/>
    <s v="000000300673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544"/>
    <s v="000000305106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140"/>
    <s v="000000502738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721"/>
    <s v="000000510243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98"/>
    <s v="000000501529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29"/>
    <s v="000000301973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615"/>
    <s v="0000005070490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004519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778"/>
    <s v="000000503850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829"/>
    <s v="000000003836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663"/>
    <s v="000000505605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993"/>
    <s v="000000005612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904"/>
    <s v="000000005653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16"/>
    <s v="000000002731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30"/>
    <s v="000000510769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92"/>
    <s v="0000000044390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310"/>
    <s v="000000509139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72"/>
    <s v="000000004874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21"/>
    <s v="000000003027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00"/>
    <s v="000000503850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722"/>
    <s v="000000210969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071"/>
    <s v="000000205207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93"/>
    <s v="000000205162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96"/>
    <s v="000000021991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809"/>
    <s v="000000500376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9"/>
    <s v="000000302565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70"/>
    <s v="000000510769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04"/>
    <s v="000000507843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30"/>
    <s v="000000004815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9"/>
    <s v="000000510822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9"/>
    <s v="000000002740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70"/>
    <s v="000000205167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940"/>
    <s v="000000313819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700"/>
    <s v="000000313819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73"/>
    <s v="000000306477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96"/>
    <s v="000000205873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6"/>
    <s v="000000306310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07"/>
    <s v="000000022470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45"/>
    <s v="000000020231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17"/>
    <s v="000000001740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03"/>
    <s v="000000005512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213510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1938"/>
    <s v="000000305730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16"/>
    <s v="000000504216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044"/>
    <s v="000000313555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58"/>
    <s v="000000030210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81"/>
    <s v="000000207723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7"/>
    <s v="000000213445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61"/>
    <s v="000000510660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167"/>
    <s v="000000307748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95"/>
    <s v="000000503754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48"/>
    <s v="000000201976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3066"/>
    <s v="000000028797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433"/>
    <s v="000000510284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54"/>
    <s v="000000509328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117"/>
    <s v="000000506073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72"/>
    <s v="000000300994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11"/>
    <s v="000000305865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78"/>
    <s v="000000504495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702"/>
    <s v="000000510237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223"/>
    <s v="000000313209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74"/>
    <s v="000000501055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94"/>
    <s v="000000310463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463"/>
    <s v="000000507402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873"/>
    <s v="0000005108570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630"/>
    <s v="000000202889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458"/>
    <s v="000000310993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9"/>
    <s v="000000005094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310"/>
    <s v="000000210401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03"/>
    <s v="000000001750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21"/>
    <s v="000000510824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08"/>
    <s v="000000004956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97"/>
    <s v="000000002795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396"/>
    <s v="000000004389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142"/>
    <s v="000000210333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38"/>
    <s v="000000021875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45"/>
    <s v="000000510308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969"/>
    <s v="000000505782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46"/>
    <s v="000000008812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60"/>
    <s v="000000310639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49"/>
    <s v="000000201322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912"/>
    <s v="000000510840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308"/>
    <s v="000000209522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015"/>
    <s v="000000507508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94"/>
    <s v="000000006538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62"/>
    <s v="000000210303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87"/>
    <s v="000000301016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350"/>
    <s v="000000312206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74"/>
    <s v="000000209173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3963"/>
    <s v="000000008301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79"/>
    <s v="000000510840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476"/>
    <s v="000000510859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81"/>
    <s v="000000307325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46"/>
    <s v="000000003393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502835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28"/>
    <s v="000000213242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502835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88"/>
    <s v="000000005536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7"/>
    <s v="000000509652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31"/>
    <s v="000000509763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61"/>
    <s v="000000009194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46"/>
    <s v="000000510088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912"/>
    <s v="000000207381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83"/>
    <s v="000000203508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79"/>
    <s v="000000302223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30"/>
    <s v="000000004646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912"/>
    <s v="000000305932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05"/>
    <s v="000000308287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904"/>
    <s v="000000030908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449"/>
    <s v="000000202653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17"/>
    <s v="000000206441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54"/>
    <s v="000000501546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575"/>
    <s v="000000510763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72"/>
    <s v="000000510491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02"/>
    <s v="000000503753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52"/>
    <s v="000000501129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12"/>
    <s v="000000313108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04"/>
    <s v="000000508902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36"/>
    <s v="000000503311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56"/>
    <s v="000000505926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318"/>
    <s v="000000002472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74"/>
    <s v="000000206718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77"/>
    <s v="000000510627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52"/>
    <s v="000000506003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86"/>
    <s v="000000510190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25"/>
    <s v="000000310626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82"/>
    <s v="000000209699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88"/>
    <s v="000000311351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55024"/>
    <s v="000000005067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035"/>
    <s v="000000201257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630"/>
    <s v="000000509121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25"/>
    <s v="000000001332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86"/>
    <s v="000000309086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66"/>
    <s v="000000507316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37"/>
    <s v="000000210033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74"/>
    <s v="000000039336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95"/>
    <s v="000000020727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3963"/>
    <s v="000000008301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57"/>
    <s v="000000510594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6"/>
    <s v="000000307242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048"/>
    <s v="0000002083132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02"/>
    <s v="000000313351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38"/>
    <s v="000000310143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04"/>
    <s v="000000503995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734"/>
    <s v="000000301702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787"/>
    <s v="000000506856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5"/>
    <s v="000000210993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59"/>
    <s v="000000004366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0"/>
    <s v="000000313882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182"/>
    <s v="000000503926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18"/>
    <s v="000000510860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454"/>
    <s v="000000509908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0"/>
    <s v="000000003341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63"/>
    <s v="000000210283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8"/>
    <s v="000000009591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1"/>
    <s v="000000509231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59"/>
    <s v="000000000478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14"/>
    <s v="000000507188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45"/>
    <s v="000000307589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12"/>
    <s v="000000305702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996"/>
    <s v="000000301208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286"/>
    <s v="000000510397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544"/>
    <s v="000000509217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16"/>
    <s v="000000311810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53"/>
    <s v="000000300116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29"/>
    <s v="000000003166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88"/>
    <s v="000000504105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69"/>
    <s v="000000307778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85"/>
    <s v="000000210312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49"/>
    <s v="000000003727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304"/>
    <s v="000000004794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03"/>
    <s v="000000003314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87"/>
    <s v="000000003006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88"/>
    <s v="000000210587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84"/>
    <s v="000000005294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058"/>
    <s v="000000301965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32"/>
    <s v="000000207818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55"/>
    <s v="000000002651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22"/>
    <s v="000000001273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166"/>
    <s v="000000301997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9"/>
    <s v="000000510822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45"/>
    <s v="000000003378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9"/>
    <s v="000000510822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893"/>
    <s v="000000507251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662"/>
    <s v="000000210627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2838"/>
    <s v="000000309516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494"/>
    <s v="000000510659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54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58"/>
    <s v="000000500297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54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844"/>
    <s v="000000309047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405"/>
    <s v="000000312452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18"/>
    <s v="000000202582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809"/>
    <s v="000000510795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265"/>
    <s v="000000502481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818"/>
    <s v="000000201641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04"/>
    <s v="000000507267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508"/>
    <s v="000000505087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248"/>
    <s v="000000004404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151"/>
    <s v="000000510711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750"/>
    <s v="000000308645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84"/>
    <s v="000000504667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92"/>
    <s v="000000507705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508816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993"/>
    <s v="000000510236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725"/>
    <s v="000000510778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73"/>
    <s v="000000307701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47"/>
    <s v="000000305123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7"/>
    <s v="000000508025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07"/>
    <s v="000000312712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33"/>
    <s v="000000502526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242"/>
    <s v="000000509165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893"/>
    <s v="000000303694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60"/>
    <s v="000000002365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00"/>
    <s v="000000509752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21"/>
    <s v="000000309774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60"/>
    <s v="000000505985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481"/>
    <s v="000000000659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82"/>
    <s v="000000208458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422"/>
    <s v="000000509509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77"/>
    <s v="000000301496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72"/>
    <s v="000000028504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04"/>
    <s v="000000311503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72"/>
    <s v="000000503302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74"/>
    <s v="000000308449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28"/>
    <s v="000000213242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48"/>
    <s v="000000510242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269"/>
    <s v="000000022674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59"/>
    <s v="000000004729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339"/>
    <s v="0000002038572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31"/>
    <s v="000000505467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16"/>
    <s v="0000002069420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881"/>
    <s v="000000507575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06"/>
    <s v="000000205736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099"/>
    <s v="000000507177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533"/>
    <s v="000000301645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11"/>
    <s v="000000500707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02"/>
    <s v="000000206298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004468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16"/>
    <s v="000000003882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88"/>
    <s v="000000208686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70"/>
    <s v="000000302432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775"/>
    <s v="000000508562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74"/>
    <s v="000000008148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74"/>
    <s v="000000004109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510595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83"/>
    <s v="000000300627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80"/>
    <s v="000000510790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54"/>
    <s v="000000021115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9"/>
    <s v="000000510784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24"/>
    <s v="000000309065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6"/>
    <s v="000000508116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5"/>
    <s v="000000507712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236"/>
    <s v="000000028279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143"/>
    <s v="000000313025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21"/>
    <s v="000000506668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72"/>
    <s v="000000008631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88"/>
    <s v="000000000444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490"/>
    <s v="000000209120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78"/>
    <s v="000000203463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92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46"/>
    <s v="000000510465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781"/>
    <s v="000000307427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61"/>
    <s v="000000002927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43"/>
    <s v="000000309719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42"/>
    <s v="000000303925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57"/>
    <s v="000000009552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8"/>
    <s v="000000301011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86"/>
    <s v="000000312693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586"/>
    <s v="000000208173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37"/>
    <s v="000000028743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67"/>
    <s v="000000005127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624"/>
    <s v="000000312934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58"/>
    <s v="000000510836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783"/>
    <s v="000000311331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32"/>
    <s v="000000508727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18"/>
    <s v="000000202582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59"/>
    <s v="000000506161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787"/>
    <s v="000000502537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207"/>
    <s v="000000211429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32"/>
    <s v="000000201151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15"/>
    <s v="000000305453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8"/>
    <s v="000000002107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54"/>
    <s v="000000508224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45"/>
    <s v="000000022885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151"/>
    <s v="000000510226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55024"/>
    <s v="000000003650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57"/>
    <s v="000000213205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65"/>
    <s v="000000503628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89"/>
    <s v="000000508410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87"/>
    <s v="000000510282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005431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4"/>
    <s v="000000307009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08"/>
    <s v="000000006112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3066"/>
    <s v="000000202558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577"/>
    <s v="000000307233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921"/>
    <s v="000000313118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872"/>
    <s v="000000004666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0"/>
    <s v="000000001188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026"/>
    <s v="000000100130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341"/>
    <s v="000000510810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328"/>
    <s v="000000213284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27"/>
    <s v="000000509766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72"/>
    <s v="000000211023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60"/>
    <s v="000000301574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65"/>
    <s v="000000508752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454"/>
    <s v="000000309630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91"/>
    <s v="000000208176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666"/>
    <s v="000000200340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502186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53"/>
    <s v="000000029327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29"/>
    <s v="000000004632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3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74"/>
    <s v="000000306431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4"/>
    <s v="000000510156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310"/>
    <s v="000000304455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07"/>
    <s v="000000502482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018"/>
    <s v="000000005034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74"/>
    <s v="000000302034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815"/>
    <s v="000000504890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78"/>
    <s v="000000210001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04"/>
    <s v="000000306578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69"/>
    <s v="000000203657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14"/>
    <s v="000000022693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339"/>
    <s v="000000506996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663"/>
    <s v="000000306659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36"/>
    <s v="000000503311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004976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8486"/>
    <s v="000000510835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84"/>
    <s v="000000003924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45"/>
    <s v="000000003469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0"/>
    <s v="000000301599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120"/>
    <s v="000000005759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687"/>
    <s v="0000001000400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766"/>
    <s v="000000506266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31690"/>
    <s v="000000507087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15"/>
    <s v="000000503447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508822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7"/>
    <s v="000000510601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702"/>
    <s v="000000310579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15"/>
    <s v="000000509815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331"/>
    <s v="000000505826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57"/>
    <s v="000000305647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96"/>
    <s v="000000208841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493"/>
    <s v="000000310344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56"/>
    <s v="000000209458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2"/>
    <s v="000000025776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31"/>
    <s v="000000500446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66"/>
    <s v="000000310464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47"/>
    <s v="000000505734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146"/>
    <s v="000000100073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662"/>
    <s v="000000310692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92"/>
    <s v="000000504824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072"/>
    <s v="000000306685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49396"/>
    <s v="000000304947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043"/>
    <s v="000000002182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668"/>
    <s v="000000504858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70"/>
    <s v="000000002848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01"/>
    <s v="000000000912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783"/>
    <s v="000000508097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20"/>
    <s v="000000009381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82"/>
    <s v="000000509361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59"/>
    <s v="000000210584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750"/>
    <s v="000000023917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50"/>
    <s v="000000509379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57"/>
    <s v="000000510594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74"/>
    <s v="000000510866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33"/>
    <s v="000000021357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242"/>
    <s v="000000510322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61"/>
    <s v="000000509166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30"/>
    <s v="000000506100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320"/>
    <s v="000000501723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630"/>
    <s v="000000510862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86"/>
    <s v="000000510669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829"/>
    <s v="000000300073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813"/>
    <s v="000000503192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6"/>
    <s v="000000506728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79"/>
    <s v="000000308008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663"/>
    <s v="000000211256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71"/>
    <s v="000000003312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21"/>
    <s v="000000307860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51"/>
    <s v="000000008524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07"/>
    <s v="000000209745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278"/>
    <s v="000000507058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54"/>
    <s v="000000300145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98"/>
    <s v="000000005829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21"/>
    <s v="000000020989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25"/>
    <s v="000000206838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143"/>
    <s v="000000309881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759"/>
    <s v="000000508303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12"/>
    <s v="000000502290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81"/>
    <s v="000000500826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12"/>
    <s v="000000502290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89"/>
    <s v="000000020690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112"/>
    <s v="000000009379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55024"/>
    <s v="000000002971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30"/>
    <s v="000000505153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02"/>
    <s v="000000504782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198"/>
    <s v="000000307303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79"/>
    <s v="000000000681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88"/>
    <s v="000000203564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32"/>
    <s v="000000510424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925"/>
    <s v="000000505153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46"/>
    <s v="000000021870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9"/>
    <s v="000000029229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21"/>
    <s v="000000213250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5"/>
    <s v="000000307816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53"/>
    <s v="000000308737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08"/>
    <s v="000000309106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82"/>
    <s v="000000208705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99"/>
    <s v="000000311734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142"/>
    <s v="000000312625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03"/>
    <s v="000000310137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77"/>
    <s v="000000307566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96"/>
    <s v="000000510769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512"/>
    <s v="000000300393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8"/>
    <s v="000000008346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33"/>
    <s v="000000500972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808"/>
    <s v="000000006032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92"/>
    <s v="000000300472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54"/>
    <s v="000000300951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301668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68"/>
    <s v="000000510774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071"/>
    <s v="000000202125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207"/>
    <s v="000000211060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05"/>
    <s v="000000210819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236"/>
    <s v="000000508610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30"/>
    <s v="000000301226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35"/>
    <s v="000000213437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4"/>
    <s v="000000509719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59"/>
    <s v="000000001956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03"/>
    <s v="000000500730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04"/>
    <s v="000000510750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32"/>
    <s v="000000022894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28"/>
    <s v="000000206818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72"/>
    <s v="000000501369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01"/>
    <s v="000000021004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278"/>
    <s v="000000031156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66"/>
    <s v="000000024270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74"/>
    <s v="000000100144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036"/>
    <s v="000000026527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74"/>
    <s v="000000311220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400"/>
    <s v="000000301703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07"/>
    <s v="000000507929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69"/>
    <s v="000000207022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6"/>
    <s v="000000506067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72"/>
    <s v="000000038839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38"/>
    <s v="000000005315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28"/>
    <s v="000000502143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41"/>
    <s v="000000204378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370"/>
    <s v="000000500962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65"/>
    <s v="000000509735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61"/>
    <s v="000000030897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903"/>
    <s v="000000500973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18"/>
    <s v="000000307795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143"/>
    <s v="000000510690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16"/>
    <s v="000000312505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02"/>
    <s v="000000213601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785"/>
    <s v="000000503609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399"/>
    <s v="000000504761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242"/>
    <s v="000000304964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293"/>
    <s v="000000500608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37"/>
    <s v="000000510807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87"/>
    <s v="000000313333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48"/>
    <s v="000000005888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99"/>
    <s v="000000209962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8486"/>
    <s v="000000503614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9"/>
    <s v="000000510784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85"/>
    <s v="000000313541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019"/>
    <s v="000000313093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45"/>
    <s v="000000504829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94"/>
    <s v="000000501465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687"/>
    <s v="000000510769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72"/>
    <s v="000000001489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30"/>
    <s v="000000505153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124"/>
    <s v="000000503565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490"/>
    <s v="000000205468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55024"/>
    <s v="000000004142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512"/>
    <s v="000000301494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88"/>
    <s v="000000213490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71"/>
    <s v="000000510809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86"/>
    <s v="000000510870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57"/>
    <s v="000000509382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729"/>
    <s v="000000208694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575"/>
    <s v="000000510644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515"/>
    <s v="000000310068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318"/>
    <s v="000000300830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307113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00"/>
    <s v="000000306418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0"/>
    <s v="000000501775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57"/>
    <s v="000000510594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341"/>
    <s v="000000004942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54"/>
    <s v="000000508072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85"/>
    <s v="000000503804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345"/>
    <s v="000000204902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97"/>
    <s v="000000005429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187"/>
    <s v="000000204080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308479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202"/>
    <s v="000000027111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88"/>
    <s v="000000507937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74"/>
    <s v="000000306431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4"/>
    <s v="000000004893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43"/>
    <s v="000000209553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740"/>
    <s v="000000312587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225"/>
    <s v="000000210238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15"/>
    <s v="000000505630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991"/>
    <s v="000000307899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809"/>
    <s v="0000003010470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79"/>
    <s v="000000508233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663"/>
    <s v="000000506349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18"/>
    <s v="000000203402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68"/>
    <s v="000000313286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08"/>
    <s v="000000509474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544"/>
    <s v="000000208846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748"/>
    <s v="000000509964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278"/>
    <s v="000000008894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58"/>
    <s v="000000509796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28"/>
    <s v="000000501101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77"/>
    <s v="000000312804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03"/>
    <s v="000000509619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01"/>
    <s v="000000509104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016"/>
    <s v="000000207297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82"/>
    <s v="000000206235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29"/>
    <s v="000000206449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304"/>
    <s v="000000002561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28"/>
    <s v="000000510715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912"/>
    <s v="000000005176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123"/>
    <s v="000000202226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60"/>
    <s v="000000209680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03"/>
    <s v="000000509619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01"/>
    <s v="000000300529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7"/>
    <s v="000000313148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211"/>
    <s v="000000213506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48"/>
    <s v="000000313563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286"/>
    <s v="000000001870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33"/>
    <s v="000000500426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09"/>
    <s v="000000307496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06"/>
    <s v="000000506881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06"/>
    <s v="000000506881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21"/>
    <s v="000000309125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32"/>
    <s v="000000207060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641"/>
    <s v="000000210343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86"/>
    <s v="000000506979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56"/>
    <s v="000000305538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137"/>
    <s v="000000211394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472"/>
    <s v="000000310125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60"/>
    <s v="000000509950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05"/>
    <s v="000000210008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3963"/>
    <s v="000000301051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14"/>
    <s v="000000506410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87"/>
    <s v="000000507817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50"/>
    <s v="000000308851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85"/>
    <s v="000000204716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14"/>
    <s v="000000506410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08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14"/>
    <s v="000000506410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044"/>
    <s v="000000502696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310"/>
    <s v="000000510871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56"/>
    <s v="000000206565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93"/>
    <s v="000000500791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88"/>
    <s v="000000304388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56"/>
    <s v="000000305538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49"/>
    <s v="000000209120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0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311241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3066"/>
    <s v="000000211039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97"/>
    <s v="000000028909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8"/>
    <s v="000000508107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844"/>
    <s v="000000202795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00"/>
    <s v="000000510570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49"/>
    <s v="000000202353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16"/>
    <s v="000000309681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598"/>
    <s v="000000030862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05"/>
    <s v="000000210917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01"/>
    <s v="000000211002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95"/>
    <s v="000000001025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137"/>
    <s v="000000211214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79"/>
    <s v="000000509910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013"/>
    <s v="000000020447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914"/>
    <s v="0000005072012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280"/>
    <s v="000000209608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45"/>
    <s v="000000503684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278"/>
    <s v="000000300927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81"/>
    <s v="000000310585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157"/>
    <s v="000000301519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92"/>
    <s v="000000312335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925"/>
    <s v="000000307169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00"/>
    <s v="000000311570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9"/>
    <s v="000000313874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65"/>
    <s v="000000510636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943"/>
    <s v="000000311207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422"/>
    <s v="000000208537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67"/>
    <s v="000000004136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835"/>
    <s v="000000308974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662"/>
    <s v="000000208646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90"/>
    <s v="000000038929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553"/>
    <s v="000000302541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93"/>
    <s v="000000302006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85"/>
    <s v="0000005107910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24"/>
    <s v="000000008693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766"/>
    <s v="000000506805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05"/>
    <s v="000000507701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257"/>
    <s v="000000206822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68"/>
    <s v="000000005148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74"/>
    <s v="000000308724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55024"/>
    <s v="000000505088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47"/>
    <s v="000000502463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140"/>
    <s v="000000023165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15"/>
    <s v="000000038807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925"/>
    <s v="000000307169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510866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88"/>
    <s v="000000207164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32"/>
    <s v="000000300370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64"/>
    <s v="000000312699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339"/>
    <s v="000000208175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79"/>
    <s v="000000206016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32"/>
    <s v="000000205780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03"/>
    <s v="000000308458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509304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476"/>
    <s v="000000307169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253"/>
    <s v="000000208536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88"/>
    <s v="000000209601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74"/>
    <s v="000000008774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004"/>
    <s v="000000501149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75"/>
    <s v="000000000014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65"/>
    <s v="000000009587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829"/>
    <s v="000000507984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99"/>
    <s v="000000509716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61"/>
    <s v="000000300748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55024"/>
    <s v="000000308906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014"/>
    <s v="000000005725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8474"/>
    <s v="000000003446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23"/>
    <s v="0000003079278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4424"/>
    <s v="000000300069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77"/>
    <s v="000000008871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07"/>
    <s v="000000029214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540"/>
    <s v="000000312552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86"/>
    <s v="000000312318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750"/>
    <s v="000000310031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37"/>
    <s v="000000510716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111"/>
    <s v="000000202340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775"/>
    <s v="000000508691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72"/>
    <s v="000000004896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904"/>
    <s v="000000503014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97"/>
    <s v="000000510895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400"/>
    <s v="000000300536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43"/>
    <s v="000000208960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94"/>
    <s v="000000029835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74"/>
    <s v="000000209730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169"/>
    <s v="000000508186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038"/>
    <s v="000000510895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424"/>
    <s v="000000211515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629"/>
    <s v="000000313025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14"/>
    <s v="000000032297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61"/>
    <s v="000000507099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689"/>
    <s v="000000210484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086"/>
    <s v="000000250035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45"/>
    <s v="000000028226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97"/>
    <s v="000000207297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48"/>
    <s v="000000310407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304"/>
    <s v="000000002561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45"/>
    <s v="000000310145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481"/>
    <s v="000000000659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291"/>
    <s v="000000002732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43"/>
    <s v="000000501190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89"/>
    <s v="000000510803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424"/>
    <s v="000000021534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01"/>
    <s v="000000502678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0"/>
    <s v="000000500924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90"/>
    <s v="000000502357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5288"/>
    <s v="000000305214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04"/>
    <s v="0000000090122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04"/>
    <s v="000000311415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3963"/>
    <s v="000000301051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06"/>
    <s v="000000207080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49396"/>
    <s v="000000305004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24"/>
    <s v="000000100009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31"/>
    <s v="000000304713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30"/>
    <s v="000000301653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37"/>
    <s v="000000510754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5"/>
    <s v="000000038779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16"/>
    <s v="000000309587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993"/>
    <s v="000000500205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15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439"/>
    <s v="000000501327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925"/>
    <s v="000000507592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92"/>
    <s v="000000508783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87"/>
    <s v="000000002129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35"/>
    <s v="000000033690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207"/>
    <s v="000000307614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82"/>
    <s v="000000300360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21"/>
    <s v="000000510226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57"/>
    <s v="000000510815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28"/>
    <s v="000000207419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575"/>
    <s v="000000509490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003170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33"/>
    <s v="000000509978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634"/>
    <s v="000000300464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28"/>
    <s v="000000507600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71"/>
    <s v="000000510869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318"/>
    <s v="000000301493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490"/>
    <s v="000000209158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99"/>
    <s v="000000207181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187"/>
    <s v="000000206270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702"/>
    <s v="000000009834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29"/>
    <s v="000000510896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72"/>
    <s v="000000001489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7"/>
    <s v="000000503731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405"/>
    <s v="000000208493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1"/>
    <s v="000000311578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46"/>
    <s v="000000000950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7"/>
    <s v="000000309494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30"/>
    <s v="000000008405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499"/>
    <s v="000000504413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347"/>
    <s v="000000207552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36"/>
    <s v="000000005444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835"/>
    <s v="000000313009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33"/>
    <s v="000000002446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2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70"/>
    <s v="000000507797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310"/>
    <s v="000000502459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55"/>
    <s v="000000204790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28"/>
    <s v="000000005076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9159"/>
    <s v="000000008778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80"/>
    <s v="000000304576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65"/>
    <s v="000000305493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051"/>
    <s v="000000300828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70"/>
    <s v="000000504062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77"/>
    <s v="000000309977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6"/>
    <s v="000000510773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30"/>
    <s v="000000300244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36"/>
    <s v="000000211505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46"/>
    <s v="000000307422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52"/>
    <s v="000000000892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9"/>
    <s v="000000033166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88"/>
    <s v="000000507937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005"/>
    <s v="000000510816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112"/>
    <s v="000000029259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305417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802"/>
    <s v="000000208170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505780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254"/>
    <s v="000000310796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82"/>
    <s v="000000509363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25"/>
    <s v="000000206705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783"/>
    <s v="000000504771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85"/>
    <s v="000000502634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50"/>
    <s v="000000004581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494"/>
    <s v="000000510763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85"/>
    <s v="000000009113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951"/>
    <s v="000000313193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84"/>
    <s v="000000039434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47"/>
    <s v="000000312071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090"/>
    <s v="000000501423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01"/>
    <s v="000000312459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615"/>
    <s v="000000305561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32"/>
    <s v="000000505738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02"/>
    <s v="000000306191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515"/>
    <s v="000000510763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143"/>
    <s v="000000503156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01"/>
    <s v="000000509236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32"/>
    <s v="000000505738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54"/>
    <s v="000000502668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405"/>
    <s v="000000509542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52"/>
    <s v="000000307872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02"/>
    <s v="000000506921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29"/>
    <s v="000000510758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254"/>
    <s v="000000210465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77"/>
    <s v="000000508088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89"/>
    <s v="000000504943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395"/>
    <s v="000000313498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01"/>
    <s v="000000310193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77"/>
    <s v="000000020646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36"/>
    <s v="000000211505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211"/>
    <s v="000000510809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30"/>
    <s v="000000503009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30"/>
    <s v="0000000027123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33"/>
    <s v="000000510013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480"/>
    <s v="000000005965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18"/>
    <s v="000000207793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2"/>
    <s v="000000313990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82"/>
    <s v="000000308742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490"/>
    <s v="000000310481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257"/>
    <s v="000000200123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8"/>
    <s v="000000504388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505780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27"/>
    <s v="000000208572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689"/>
    <s v="000000510685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510654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71"/>
    <s v="000000213093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61"/>
    <s v="000000500791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72"/>
    <s v="000000506723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829"/>
    <s v="000000505248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841"/>
    <s v="000000213419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630"/>
    <s v="000000312111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12"/>
    <s v="000000305501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07"/>
    <s v="000000506025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43"/>
    <s v="000000301398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31"/>
    <s v="000000308988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307868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74"/>
    <s v="000000004960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05"/>
    <s v="000000509507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70"/>
    <s v="000000507286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912"/>
    <s v="000000309669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238"/>
    <s v="000000211662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65"/>
    <s v="000000314073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80"/>
    <s v="000000510484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73"/>
    <s v="000000500250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512"/>
    <s v="000000306903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904"/>
    <s v="000000506325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3066"/>
    <s v="000000509634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341"/>
    <s v="000000038438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503064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347"/>
    <s v="000000207552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96"/>
    <s v="000000206754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96"/>
    <s v="000000035721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533"/>
    <s v="000000308903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79"/>
    <s v="000000509507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7"/>
    <s v="000000507492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515"/>
    <s v="000000504742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6"/>
    <s v="000000510855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78"/>
    <s v="000000510776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46"/>
    <s v="000000000950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88"/>
    <s v="000000309756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84"/>
    <s v="000000310754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28"/>
    <s v="000000501985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39"/>
    <s v="000000207861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33"/>
    <s v="000000306847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94"/>
    <s v="000000500025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5"/>
    <s v="000000502164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88"/>
    <s v="000000206998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28"/>
    <s v="000000208153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16"/>
    <s v="000000504216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86"/>
    <s v="000000312974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93"/>
    <s v="000000209122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433"/>
    <s v="000000510384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24"/>
    <s v="000000038415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451"/>
    <s v="000000003069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740"/>
    <s v="000000507940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92"/>
    <s v="000000510710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66"/>
    <s v="000000504467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766"/>
    <s v="000000501582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299"/>
    <s v="000000008656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41"/>
    <s v="000000507426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17"/>
    <s v="000000509655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16"/>
    <s v="000000502776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04"/>
    <s v="000000308719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29"/>
    <s v="000000500730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304"/>
    <s v="000000504014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961"/>
    <s v="00000030534480"/>
    <s v="Propriétaire Occupant - Intégrale (prop_o_integrale) [part_logement]"/>
    <s v="TOUS RISQUES - Initiale (tt_risques_initial) [part_vehicules]"/>
    <s v="INTEGRALE FORFAIT+ (integrale_forfait) [part_sante]"/>
    <s v=""/>
    <s v=""/>
    <s v=""/>
    <s v=""/>
    <s v=""/>
    <s v=""/>
    <s v=""/>
    <x v="1"/>
    <n v="3"/>
    <s v="logement"/>
    <s v="vehicules"/>
    <s v="sante"/>
    <x v="16"/>
    <x v="3"/>
  </r>
  <r>
    <x v="26"/>
    <s v="J017289"/>
    <s v="000000501873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25"/>
    <s v="000000203620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33"/>
    <s v="000000509745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42"/>
    <s v="000000506328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54"/>
    <s v="000000002795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943"/>
    <s v="000000501504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72"/>
    <s v="000000500061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400"/>
    <s v="000000510821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783"/>
    <s v="000000304860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013"/>
    <s v="000000502386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808"/>
    <s v="000000502059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48"/>
    <s v="000000306216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015"/>
    <s v="000000311805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37"/>
    <s v="000000004396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28"/>
    <s v="000000000012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25"/>
    <s v="000000502720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048"/>
    <s v="000000209821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935"/>
    <s v="000000502304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376"/>
    <s v="000000023705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111"/>
    <s v="000000208312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02"/>
    <s v="000000202330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88"/>
    <s v="000000209002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9"/>
    <s v="000000004445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33"/>
    <s v="000000504650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64"/>
    <s v="0000002095522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28"/>
    <s v="000000502786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996"/>
    <s v="000000301208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349"/>
    <s v="000000004792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98"/>
    <s v="000000500604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225"/>
    <s v="000000304413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8"/>
    <s v="000000500650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016"/>
    <s v="000000506928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029"/>
    <s v="000000510726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91"/>
    <s v="000000021521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08"/>
    <s v="000000313642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0"/>
    <s v="000000510855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512"/>
    <s v="000000503427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084"/>
    <s v="000000003313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925"/>
    <s v="000000305099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00"/>
    <s v="000000308977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62"/>
    <s v="000000509976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778"/>
    <s v="000000005533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97"/>
    <s v="000000502734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380"/>
    <s v="000000100027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58"/>
    <s v="000000506214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508"/>
    <s v="000000003273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692"/>
    <s v="000000311784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97"/>
    <s v="000000207297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74"/>
    <s v="000000100144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51"/>
    <s v="000000505071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97"/>
    <s v="000000310123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781"/>
    <s v="000000307427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925"/>
    <s v="000000508867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85"/>
    <s v="000000308563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163"/>
    <s v="000000308659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586"/>
    <s v="000000303715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00"/>
    <s v="000000503709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93"/>
    <s v="000000025172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04"/>
    <s v="000000504467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53"/>
    <s v="000000300174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45"/>
    <s v="000000002994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30"/>
    <s v="000000308554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33"/>
    <s v="000000509124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515"/>
    <s v="000000510763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85"/>
    <s v="000000501077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370"/>
    <s v="000000510237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702"/>
    <s v="000000005683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47"/>
    <s v="000000301937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143"/>
    <s v="000000310672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750"/>
    <s v="000000508005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015"/>
    <s v="000000301516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182"/>
    <s v="000000508604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9"/>
    <s v="000000210818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62"/>
    <s v="000000510442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89"/>
    <s v="000000312689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016"/>
    <s v="000000208295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903"/>
    <s v="000000208938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79"/>
    <s v="000000505883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90"/>
    <s v="000000509739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3963"/>
    <s v="000000510180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06"/>
    <s v="000000201559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845"/>
    <s v="000000204072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21"/>
    <s v="000000002651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05"/>
    <s v="000000206608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79"/>
    <s v="000000039115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78"/>
    <s v="000000209083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61"/>
    <s v="000000305194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787"/>
    <s v="000000307771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575"/>
    <s v="000000003273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504237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61"/>
    <s v="000000003864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746"/>
    <s v="000000505427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820"/>
    <s v="000000020909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350"/>
    <s v="000000204822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55"/>
    <s v="000000506413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508"/>
    <s v="000000003273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553"/>
    <s v="000000504949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449"/>
    <s v="000000202378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60"/>
    <s v="000000022211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400"/>
    <s v="000000024830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08"/>
    <s v="000000312474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18"/>
    <s v="000000207893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8486"/>
    <s v="000000510850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79"/>
    <s v="000000003301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24"/>
    <s v="000000002409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55024"/>
    <s v="000000502164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179"/>
    <s v="0000003128860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704"/>
    <s v="000000200683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55"/>
    <s v="000000507309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8"/>
    <s v="000000508540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22"/>
    <s v="000000306697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21"/>
    <s v="000000510718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72"/>
    <s v="000000002199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01"/>
    <s v="000000503228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10"/>
    <s v="000000510640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766"/>
    <s v="000000200054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54"/>
    <s v="000000206586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1938"/>
    <s v="000000000007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14"/>
    <s v="000000508294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07"/>
    <s v="000000203333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58"/>
    <s v="000000309897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97"/>
    <s v="000000028909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273"/>
    <s v="000000203352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04"/>
    <s v="000000311003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88"/>
    <s v="000000312778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87"/>
    <s v="000000202986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62"/>
    <s v="000000203013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943"/>
    <s v="000000506356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400"/>
    <s v="000000034830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533"/>
    <s v="000000306896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52"/>
    <s v="000000508481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063"/>
    <s v="000000210798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454"/>
    <s v="000000306677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783"/>
    <s v="000000504771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72"/>
    <s v="000000000617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46"/>
    <s v="000000506977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25"/>
    <s v="000000203620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454"/>
    <s v="000000509908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53"/>
    <s v="000000300174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45"/>
    <s v="000000031523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43"/>
    <s v="000000020353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650"/>
    <s v="000000310917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0"/>
    <s v="000000006058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783"/>
    <s v="000000509173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47"/>
    <s v="000000500943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13"/>
    <s v="000000510391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2"/>
    <s v="000000508417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000187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835"/>
    <s v="000000310748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01"/>
    <s v="000000303682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03"/>
    <s v="000000004875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7"/>
    <s v="000000508025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304"/>
    <s v="000000510741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77"/>
    <s v="000000001049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504346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23"/>
    <s v="000000213327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45"/>
    <s v="000000213549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95"/>
    <s v="000000209815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60"/>
    <s v="000000036700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168"/>
    <s v="000000508806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344"/>
    <s v="000000309148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12"/>
    <s v="000000509890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98"/>
    <s v="000000310117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04"/>
    <s v="000000504467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740"/>
    <s v="000000504232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58"/>
    <s v="000000000664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61"/>
    <s v="000000028740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77"/>
    <s v="000000302002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63"/>
    <s v="000000206748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07"/>
    <s v="000000028644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093"/>
    <s v="000000020755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383"/>
    <s v="000000310117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02"/>
    <s v="000000504782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62"/>
    <s v="000000203372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74"/>
    <s v="000000210066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151"/>
    <s v="000000505069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43"/>
    <s v="000000501384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79"/>
    <s v="000000302223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76"/>
    <s v="000000509675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8"/>
    <s v="000000008350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18"/>
    <s v="000000201156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70"/>
    <s v="000000009141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93"/>
    <s v="000000208201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58"/>
    <s v="000000505740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662"/>
    <s v="000000506702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04"/>
    <s v="000000004886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117"/>
    <s v="000000208084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04"/>
    <s v="000000004886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27"/>
    <s v="000000312656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33"/>
    <s v="000000003409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94"/>
    <s v="000000304920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182"/>
    <s v="000000205502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3032"/>
    <s v="000000006108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9"/>
    <s v="000000210612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65"/>
    <s v="000000004558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59"/>
    <s v="000000030806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257"/>
    <s v="000000202931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968"/>
    <s v="000000510661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13"/>
    <s v="000000204398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0"/>
    <s v="000000003371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48"/>
    <s v="000000501366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39"/>
    <s v="000000510758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166"/>
    <s v="000000510643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350"/>
    <s v="000000024925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403"/>
    <s v="000000028227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28"/>
    <s v="000000213061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01"/>
    <s v="000000310600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729"/>
    <s v="000000208694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396"/>
    <s v="000000210658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6"/>
    <s v="000000307595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60"/>
    <s v="000000004619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00"/>
    <s v="000000309541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5288"/>
    <s v="000000009789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32"/>
    <s v="000000209133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77"/>
    <s v="000000503304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33"/>
    <s v="000000307266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73"/>
    <s v="000000510862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735"/>
    <s v="000000020141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54"/>
    <s v="000000510867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49"/>
    <s v="000000510906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454"/>
    <s v="000000305003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72"/>
    <s v="000000001982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82"/>
    <s v="000000507476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993"/>
    <s v="000000307547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06"/>
    <s v="000000201559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575"/>
    <s v="000000308475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328"/>
    <s v="000000001387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90"/>
    <s v="000000211179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91"/>
    <s v="000000503877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50"/>
    <s v="000000502721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59"/>
    <s v="000000501250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54"/>
    <s v="000000510745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004"/>
    <s v="000000028246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254"/>
    <s v="000000506645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31690"/>
    <s v="000000308258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21"/>
    <s v="000000009120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69"/>
    <s v="000000211025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49"/>
    <s v="000000205012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395"/>
    <s v="000000031709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011"/>
    <s v="000000505636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33"/>
    <s v="000000509502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99"/>
    <s v="000000206794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6"/>
    <s v="000000309362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623"/>
    <s v="000000300273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809"/>
    <s v="000000310091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60"/>
    <s v="000000020786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22"/>
    <s v="000000001273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30"/>
    <s v="000000510749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66"/>
    <s v="000000008920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62"/>
    <s v="000000038601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400"/>
    <s v="000000306863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494"/>
    <s v="000000510763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775"/>
    <s v="000000503807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60"/>
    <s v="000000510871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2"/>
    <s v="000000313990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97"/>
    <s v="000000207784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99"/>
    <s v="000000005427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82"/>
    <s v="000000501941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10"/>
    <s v="000000312143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33"/>
    <s v="000000510813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6154"/>
    <s v="000000507901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43"/>
    <s v="000000508586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68"/>
    <s v="000000002041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91"/>
    <s v="000000312290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766"/>
    <s v="000000211245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03"/>
    <s v="000000510418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117"/>
    <s v="000000208284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12"/>
    <s v="000000502722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454"/>
    <s v="000000025910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36"/>
    <s v="000000504407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107"/>
    <s v="000000004146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54"/>
    <s v="000000021115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89"/>
    <s v="000000509435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063"/>
    <s v="000000502726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630"/>
    <s v="000000204833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31"/>
    <s v="000000202207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61"/>
    <s v="000000301964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339"/>
    <s v="000000201775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099"/>
    <s v="000000310461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338"/>
    <s v="000000206415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87"/>
    <s v="000000001594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02"/>
    <s v="000000508946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74"/>
    <s v="000000510908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405"/>
    <s v="000000501864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88"/>
    <s v="0000005088186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06"/>
    <s v="000000201559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12"/>
    <s v="000000001425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086"/>
    <s v="000000505594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54"/>
    <s v="000000503854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33"/>
    <s v="000000301345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013"/>
    <s v="000000209975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291"/>
    <s v="000000204371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45"/>
    <s v="000000008923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350"/>
    <s v="000000510588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8486"/>
    <s v="000000501824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33"/>
    <s v="000000001520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310"/>
    <s v="000000503694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18"/>
    <s v="000000307795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90"/>
    <s v="000000000944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19"/>
    <s v="000000502531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72"/>
    <s v="000000001091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221"/>
    <s v="000000025405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3963"/>
    <s v="000000039237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136"/>
    <s v="000000210984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27"/>
    <s v="000000510815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504099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08"/>
    <s v="000000302490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12"/>
    <s v="000000304958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13"/>
    <s v="000000303183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74"/>
    <s v="000000310193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38"/>
    <s v="000000307256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01"/>
    <s v="000000310193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99"/>
    <s v="000000505454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69"/>
    <s v="000000508967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02"/>
    <s v="000000308304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0"/>
    <s v="000000505300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10"/>
    <s v="000000301433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0"/>
    <s v="000000006058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98"/>
    <s v="000000300428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4"/>
    <s v="000000209090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16"/>
    <s v="000000211662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52"/>
    <s v="000000502850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99"/>
    <s v="000000510901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89"/>
    <s v="000000311499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32"/>
    <s v="000000100069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21"/>
    <s v="000000504739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89"/>
    <s v="000000504152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33"/>
    <s v="000000501348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57"/>
    <s v="000000507394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93"/>
    <s v="000000311252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27"/>
    <s v="000000502297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43"/>
    <s v="000000208499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62"/>
    <s v="000000510691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858"/>
    <s v="000000503899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64"/>
    <s v="000000312699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011"/>
    <s v="000000505546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90"/>
    <s v="000000510910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405"/>
    <s v="000000510677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57177"/>
    <s v="000000500973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65"/>
    <s v="000000502337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016"/>
    <s v="000000208295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00"/>
    <s v="000000310942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663"/>
    <s v="000000204306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711"/>
    <s v="000000502194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393"/>
    <s v="000000301628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74"/>
    <s v="000000313950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21"/>
    <s v="000000020357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52"/>
    <s v="000000002395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783"/>
    <s v="000000508905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07"/>
    <s v="000000509725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146"/>
    <s v="000000031812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1"/>
    <s v="000000504801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367"/>
    <s v="000000313049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31"/>
    <s v="000000211489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97"/>
    <s v="000000213440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60"/>
    <s v="000000004342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13"/>
    <s v="000000209211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39"/>
    <s v="000000003453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03"/>
    <s v="000000301932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67"/>
    <s v="000000002687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301124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79"/>
    <s v="000000508042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70"/>
    <s v="000000504697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075"/>
    <s v="000000210544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66"/>
    <s v="000000311500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14"/>
    <s v="000000510856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07"/>
    <s v="000000001048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48"/>
    <s v="000000308479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97"/>
    <s v="000000213440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841"/>
    <s v="000000304993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89"/>
    <s v="000000509926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151"/>
    <s v="000000003738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140"/>
    <s v="000000305234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90"/>
    <s v="000000505516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3034"/>
    <s v="000000023655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43"/>
    <s v="000000306113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3066"/>
    <s v="000000505993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575"/>
    <s v="000000510857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37"/>
    <s v="000000207774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79"/>
    <s v="000000204387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92"/>
    <s v="0000003097900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151"/>
    <s v="000000307776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51"/>
    <s v="000000500687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265"/>
    <s v="000000308931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307549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479"/>
    <s v="000000510628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85"/>
    <s v="000000506505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50"/>
    <s v="000000502721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689"/>
    <s v="000000309860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74"/>
    <s v="000000207440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57"/>
    <s v="000000202846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42"/>
    <s v="000000310116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454"/>
    <s v="000000508562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28"/>
    <s v="000000510715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598"/>
    <s v="000000510493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56"/>
    <s v="0000005099122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94"/>
    <s v="000000210510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38"/>
    <s v="000000204370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2"/>
    <s v="000000505661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72"/>
    <s v="000000000694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304"/>
    <s v="000000301731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886"/>
    <s v="000000510284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015"/>
    <s v="000000301516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8"/>
    <s v="000000001773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87"/>
    <s v="000000026622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47"/>
    <s v="000000307375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29"/>
    <s v="000000000386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36"/>
    <s v="000000203145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85"/>
    <s v="000000503314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48"/>
    <s v="000000504704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458"/>
    <s v="000000022845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26"/>
    <s v="000000201729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33"/>
    <s v="000000003565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01"/>
    <s v="000000003341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925"/>
    <s v="000000305248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38"/>
    <s v="000000250054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07"/>
    <s v="000000205698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56"/>
    <s v="000000510834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72"/>
    <s v="000000009576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864"/>
    <s v="000000206463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32"/>
    <s v="000000505059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13"/>
    <s v="000000312339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89"/>
    <s v="000000311979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9"/>
    <s v="000000504851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262"/>
    <s v="000000510546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107"/>
    <s v="000000004682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310"/>
    <s v="000000501794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85"/>
    <s v="000000029084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97"/>
    <s v="000000008714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14"/>
    <s v="000000027103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9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280"/>
    <s v="000000210178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85"/>
    <s v="000000506801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65"/>
    <s v="000000502337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260"/>
    <s v="000000509730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05"/>
    <s v="000000502087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14"/>
    <s v="000000301158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494"/>
    <s v="000000510763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3963"/>
    <s v="000000509512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026"/>
    <s v="000000024774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829"/>
    <s v="000000506147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33"/>
    <s v="000000005221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904"/>
    <s v="0000005106690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230"/>
    <s v="0000002135598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4687"/>
    <s v="0000005026140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3533"/>
    <s v="0000003097136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2171"/>
    <s v="0000003056332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0223"/>
    <s v="000000209264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840"/>
    <s v="0000005009731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3992"/>
    <s v="0000003054460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692"/>
    <s v="000000210379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038"/>
    <s v="00000000032316"/>
    <s v="Assurance Obsèques pour un capital de 4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2155"/>
    <s v="00000030774030"/>
    <s v="TOUS RISQUES - Intégrale (tt_risques_integral) [part_vehicules]"/>
    <s v="Formule Intégrale (gav_integ) [part_accidents]"/>
    <s v="Formule Initiale (appareils_mobiles_initiale) [part_appareils_mobiles]"/>
    <s v=""/>
    <s v=""/>
    <s v=""/>
    <s v=""/>
    <s v=""/>
    <s v=""/>
    <s v=""/>
    <x v="1"/>
    <n v="3"/>
    <s v="vehicules"/>
    <s v="accidents"/>
    <s v="appareils_mobiles"/>
    <x v="97"/>
    <x v="3"/>
  </r>
  <r>
    <x v="26"/>
    <s v="J015549"/>
    <s v="00000030774030"/>
    <s v="Propriétaire Occupant - Intégrale (prop_o_integrale) [part_logement]"/>
    <s v="TOUS RISQUES - Intégrale (tt_risque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10200"/>
    <s v="00000030774030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07935"/>
    <s v="00000030774030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17801"/>
    <s v="00000030774030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16673"/>
    <s v="00000030774030"/>
    <s v="Propriétaire Occupant - Intégrale (prop_o_integrale) [part_logement]"/>
    <s v="EKO (tiers_initial) [part_vehicules]"/>
    <s v="Pleins droits (pleins_droits) [part_litiges]"/>
    <s v=""/>
    <s v=""/>
    <s v=""/>
    <s v=""/>
    <s v=""/>
    <s v=""/>
    <s v=""/>
    <x v="1"/>
    <n v="3"/>
    <s v="logement"/>
    <s v="vehicules"/>
    <s v="litiges"/>
    <x v="19"/>
    <x v="3"/>
  </r>
  <r>
    <x v="26"/>
    <s v="J007376"/>
    <s v="00000030774030"/>
    <s v="Propriétaire Occupant - Intégrale (prop_o_integrale) [part_logement]"/>
    <s v="TOUS RISQUES - Intégrale (tt_risque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17965"/>
    <s v="00000030774030"/>
    <s v="Propriétaire Occupant - Intégrale (prop_o_integrale) [part_logement]"/>
    <s v="TOUS RISQUES - Intégrale (tt_risque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19835"/>
    <s v="00000050938421"/>
    <s v=""/>
    <s v="Deux roues - Tiers Initiale (A2_tiers_initiale) [part_vehicules]"/>
    <s v=""/>
    <s v=""/>
    <s v=""/>
    <s v=""/>
    <s v=""/>
    <s v=""/>
    <s v=""/>
    <s v=""/>
    <x v="1"/>
    <n v="1"/>
    <s v=""/>
    <s v="vehicules"/>
    <s v=""/>
    <x v="2"/>
    <x v="1"/>
  </r>
  <r>
    <x v="26"/>
    <s v="J007801"/>
    <s v="000000307740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237"/>
    <s v="0000003077403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1054"/>
    <s v="00000020301449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8689"/>
    <s v="00000030660918"/>
    <s v="TOUS RISQUES - Initiale (tt_risque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5376"/>
    <s v="00000051081250"/>
    <s v="Multirisque Professionnelle : sans local (pro_sans_locaux) [pro_locaux]"/>
    <s v=""/>
    <s v=""/>
    <s v=""/>
    <s v=""/>
    <s v=""/>
    <s v=""/>
    <s v=""/>
    <s v=""/>
    <s v=""/>
    <x v="0"/>
    <n v="1"/>
    <s v=""/>
    <s v=""/>
    <s v=""/>
    <x v="0"/>
    <x v="0"/>
  </r>
  <r>
    <x v="26"/>
    <s v="J015225"/>
    <s v="00000051090026"/>
    <s v="Formule Locataire intégrale (locataire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6"/>
    <s v="J003992"/>
    <s v="00000030544612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6650"/>
    <s v="0000002109529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2137"/>
    <s v="000000510746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331"/>
    <s v="00000050976874"/>
    <s v="TOUS RISQUES - Initiale (tt_risques_initi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10577"/>
    <s v="000000004860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1454"/>
    <s v="0000005014306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6770"/>
    <s v="0000000048735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7777"/>
    <s v="0000005022947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0053"/>
    <s v="000000301106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49"/>
    <s v="0000005080709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5075"/>
    <s v="0000005006081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5327"/>
    <s v="00000000264295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22102"/>
    <s v="000000005050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59"/>
    <s v="00000050522546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4827"/>
    <s v="00000050720111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0168"/>
    <s v="00000050588934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009"/>
    <s v="00000020496942"/>
    <s v="TOUS RISQUES - Initiale (tt_risques_initial) [part_vehicules]"/>
    <s v="Propriétaire Occupant - Intégrale (prop_o_integrale) [part_logement]"/>
    <s v="INTEGRALE (integrale) [part_sante]"/>
    <s v=""/>
    <s v=""/>
    <s v=""/>
    <s v=""/>
    <s v=""/>
    <s v=""/>
    <s v=""/>
    <x v="1"/>
    <n v="3"/>
    <s v="vehicules"/>
    <s v="logement"/>
    <s v="sante"/>
    <x v="16"/>
    <x v="3"/>
  </r>
  <r>
    <x v="26"/>
    <s v="J018690"/>
    <s v="00000020891998"/>
    <s v="TOUS RISQUES - Initiale (tt_risques_initial) [part_vehicules]"/>
    <s v="Propriétaire Occupant - Intégrale (prop_o_integr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03988"/>
    <s v="00000031246336"/>
    <s v="Assurance Obsèques pour un capital de 3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1494"/>
    <s v="00000050393683"/>
    <s v=""/>
    <s v="Assurance Obsèques pour un capital de 6000€ (garantie_obseques) [part_obseques]"/>
    <s v=""/>
    <s v=""/>
    <s v=""/>
    <s v=""/>
    <s v=""/>
    <s v=""/>
    <s v=""/>
    <s v=""/>
    <x v="1"/>
    <n v="1"/>
    <s v=""/>
    <s v="obseques"/>
    <s v=""/>
    <x v="1"/>
    <x v="1"/>
  </r>
  <r>
    <x v="26"/>
    <s v="J003904"/>
    <s v="0000005072896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22236"/>
    <s v="0000005044078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91938"/>
    <s v="0000000216677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138"/>
    <s v="000000510669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320"/>
    <s v="0000002086130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487"/>
    <s v="00000050017715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5878"/>
    <s v="00000020863513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999"/>
    <s v="0000005095746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1787"/>
    <s v="0000000253290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1060"/>
    <s v="0000000045154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0199"/>
    <s v="00000050928038"/>
    <s v="TOUS RISQUES - Initiale (tt_risque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0462"/>
    <s v="0000000019755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509"/>
    <s v="0000003078146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2086"/>
    <s v="0000005055518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7721"/>
    <s v="00000051089466"/>
    <s v="Assurance Obsèques pour un capital de 10000€ (garantie_obseques) [part_obseques]"/>
    <s v="Pleins droits (pleins_droits) [part_litiges]"/>
    <s v=""/>
    <s v=""/>
    <s v=""/>
    <s v=""/>
    <s v=""/>
    <s v=""/>
    <s v=""/>
    <s v=""/>
    <x v="1"/>
    <n v="2"/>
    <s v="obseques"/>
    <s v="litiges"/>
    <s v=""/>
    <x v="45"/>
    <x v="2"/>
  </r>
  <r>
    <x v="26"/>
    <s v="J004207"/>
    <s v="0000003133539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0881"/>
    <s v="000000309890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090"/>
    <s v="000000309890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83"/>
    <s v="00000050090589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8217"/>
    <s v="00000020964752"/>
    <s v="INTEGRALE (integrale) [part_sante]"/>
    <s v="Pleins droits (pleins_droits) [part_litiges]"/>
    <s v=""/>
    <s v=""/>
    <s v=""/>
    <s v=""/>
    <s v=""/>
    <s v=""/>
    <s v=""/>
    <s v=""/>
    <x v="1"/>
    <n v="2"/>
    <s v="sante"/>
    <s v="litiges"/>
    <s v=""/>
    <x v="64"/>
    <x v="2"/>
  </r>
  <r>
    <x v="26"/>
    <s v="J015494"/>
    <s v="0000005072217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4967"/>
    <s v="000000033820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05"/>
    <s v="000000308120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674"/>
    <s v="0000000072139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6107"/>
    <s v="000000003313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42"/>
    <s v="0000000318405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9274"/>
    <s v="0000000283608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21970"/>
    <s v="00000030624789"/>
    <s v="INTEGRALE PLUS (integrale_plus) [part_sante]"/>
    <s v="Mon Assurance Décès (assurance_deces) [part_deces]"/>
    <s v=""/>
    <s v=""/>
    <s v=""/>
    <s v=""/>
    <s v=""/>
    <s v=""/>
    <s v=""/>
    <s v=""/>
    <x v="1"/>
    <n v="2"/>
    <s v="sante"/>
    <s v="deces"/>
    <s v=""/>
    <x v="51"/>
    <x v="2"/>
  </r>
  <r>
    <x v="26"/>
    <s v="J021310"/>
    <s v="00000051081184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8359"/>
    <s v="00000051073760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21377"/>
    <s v="00000051085098"/>
    <s v="TOUS RISQUES - Intégrale (tt_risques_integral) [part_vehicules]"/>
    <s v="Propriétaire Occupant - Intégrale (prop_o_integrale) [part_logement]"/>
    <s v="INTEGRALE SOINS+ (integrale_soins) [part_sante]"/>
    <s v=""/>
    <s v=""/>
    <s v=""/>
    <s v=""/>
    <s v=""/>
    <s v=""/>
    <s v=""/>
    <x v="1"/>
    <n v="3"/>
    <s v="vehicules"/>
    <s v="logement"/>
    <s v="sante"/>
    <x v="16"/>
    <x v="3"/>
  </r>
  <r>
    <x v="26"/>
    <s v="J016536"/>
    <s v="000000203145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808"/>
    <s v="000000311405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89159"/>
    <s v="00000002443356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12013"/>
    <s v="000000209975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8486"/>
    <s v="000000312721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824"/>
    <s v="00000031363908"/>
    <s v="Pleins droits (pleins_droits) [part_litiges]"/>
    <s v="Propriétaire Occupant - Intégrale (prop_o_integrale) [part_logement]"/>
    <s v="TOUS RISQUES - Intégrale (tt_risques_integral) [part_vehicules]"/>
    <s v=""/>
    <s v=""/>
    <s v=""/>
    <s v=""/>
    <s v=""/>
    <s v=""/>
    <s v=""/>
    <x v="1"/>
    <n v="3"/>
    <s v="litiges"/>
    <s v="logement"/>
    <s v="vehicules"/>
    <x v="19"/>
    <x v="3"/>
  </r>
  <r>
    <x v="26"/>
    <s v="J017095"/>
    <s v="000000504252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55024"/>
    <s v="000000306713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0257"/>
    <s v="0000002094415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8352"/>
    <s v="000000202685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558"/>
    <s v="0000005055191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87433"/>
    <s v="0000001001419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5013"/>
    <s v="000000509649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54"/>
    <s v="00000000651455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204"/>
    <s v="00000000355585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4850"/>
    <s v="0000005108482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20059"/>
    <s v="00000050576921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21198"/>
    <s v="00000051079574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7986"/>
    <s v="0000000267103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6650"/>
    <s v="00000021134079"/>
    <s v="Formule Jeune (locataire_jeune) [part_logement]"/>
    <s v="Pleins droits (pleins_droits) [part_litiges]"/>
    <s v="Mon Assurance Décès (assurance_deces) [part_deces]"/>
    <s v=""/>
    <s v=""/>
    <s v=""/>
    <s v=""/>
    <s v=""/>
    <s v=""/>
    <s v=""/>
    <x v="1"/>
    <n v="3"/>
    <s v="logement"/>
    <s v="litiges"/>
    <s v="deces"/>
    <x v="34"/>
    <x v="3"/>
  </r>
  <r>
    <x v="26"/>
    <s v="J007743"/>
    <s v="0000005030123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8505"/>
    <s v="0000002040918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514"/>
    <s v="0000000047725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304"/>
    <s v="000000510011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53"/>
    <s v="0000003001748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5678"/>
    <s v="000000211532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6750"/>
    <s v="000000310031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31663"/>
    <s v="000000507847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9159"/>
    <s v="0000003000694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1463"/>
    <s v="00000030490902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20632"/>
    <s v="000000003822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1995"/>
    <s v="0000005027890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7504"/>
    <s v="00000030023144"/>
    <s v="Propriétaire Occupant - Intégrale (prop_o_integrale) [part_logement]"/>
    <s v="TOUS RISQUES - Intégrale (tt_risque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14899"/>
    <s v="000000209976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328"/>
    <s v="00000020997375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7668"/>
    <s v="0000000200022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157"/>
    <s v="0000003139036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643"/>
    <s v="000000510211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81"/>
    <s v="00000050540149"/>
    <s v="Formule Intégrale (gav_integ) [part_accidents]"/>
    <s v="Mon Assurance Décès (assurance_deces) [part_deces]"/>
    <s v="TOUS RISQUES - Intégrale (tt_risques_integral) [part_vehicules]"/>
    <s v=""/>
    <s v=""/>
    <s v=""/>
    <s v=""/>
    <s v=""/>
    <s v=""/>
    <s v=""/>
    <x v="1"/>
    <n v="3"/>
    <s v="accidents"/>
    <s v="deces"/>
    <s v="vehicules"/>
    <x v="62"/>
    <x v="3"/>
  </r>
  <r>
    <x v="26"/>
    <s v="J002085"/>
    <s v="0000005012140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8332"/>
    <s v="0000005064551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31690"/>
    <s v="00000020172658"/>
    <s v="TOUS RISQUES - Initiale (tt_risques_initial) [part_vehicules]"/>
    <s v="Assurance Obsèques pour un capital de 4300€ (garantie_obseques) [part_obseques]"/>
    <s v=""/>
    <s v=""/>
    <s v=""/>
    <s v=""/>
    <s v=""/>
    <s v=""/>
    <s v=""/>
    <s v=""/>
    <x v="1"/>
    <n v="2"/>
    <s v="vehicules"/>
    <s v="obseques"/>
    <s v=""/>
    <x v="23"/>
    <x v="2"/>
  </r>
  <r>
    <x v="26"/>
    <s v="J003395"/>
    <s v="000000002147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45"/>
    <s v="00000030484157"/>
    <s v="Assurance Obsèques pour un capital de 7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809"/>
    <s v="0000003050645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0282"/>
    <s v="00000020759285"/>
    <s v="TOUS RISQUES - Initiale (tt_risques_initi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12598"/>
    <s v="00000000284533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26"/>
    <s v="J014455"/>
    <s v="0000000039718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049"/>
    <s v="0000002096272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210"/>
    <s v="00000030852364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6"/>
    <s v="J022145"/>
    <s v="0000003077403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7375"/>
    <s v="00000030774030"/>
    <s v=""/>
    <s v="TOUS RISQUES - Intégrale (tt_risques_integral) [part_vehicules]"/>
    <s v="Formule Initiale (gav_init) [part_accidents]"/>
    <s v=""/>
    <s v=""/>
    <s v=""/>
    <s v=""/>
    <s v=""/>
    <s v=""/>
    <s v=""/>
    <x v="1"/>
    <n v="2"/>
    <s v=""/>
    <s v="vehicules"/>
    <s v="accidents"/>
    <x v="21"/>
    <x v="2"/>
  </r>
  <r>
    <x v="26"/>
    <s v="J017219"/>
    <s v="00000030774030"/>
    <s v=""/>
    <s v="Propriétaire Occupant - Intégrale (prop_o_integrale) [part_logement]"/>
    <s v=""/>
    <s v=""/>
    <s v=""/>
    <s v=""/>
    <s v=""/>
    <s v=""/>
    <s v=""/>
    <s v=""/>
    <x v="1"/>
    <n v="1"/>
    <s v=""/>
    <s v="logement"/>
    <s v=""/>
    <x v="3"/>
    <x v="1"/>
  </r>
  <r>
    <x v="26"/>
    <s v="J018352"/>
    <s v="00000030774030"/>
    <s v="Propriétaire Occupant - Intégrale (prop_o_integrale) [part_logement]"/>
    <s v="TOUS RISQUES - Intégrale (tt_risques_integr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19277"/>
    <s v="00000030774030"/>
    <s v="Propriétaire Occupant - Intégrale (prop_o_integrale) [part_logement]"/>
    <s v="TOUS RISQUES - Intégrale (tt_risque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10540"/>
    <s v="0000000049906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20999"/>
    <s v="00000030774030"/>
    <s v="Propriétaire Occupant - Intégrale (prop_o_integrale) [part_logement]"/>
    <s v="TOUS RISQUES - Intégrale (tt_risque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10462"/>
    <s v="00000030774030"/>
    <s v="TOUS RISQUES - Intégrale (tt_risques_integral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15531"/>
    <s v="00000030774030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22086"/>
    <s v="0000005106134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9140"/>
    <s v="00000000432395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6237"/>
    <s v="00000051066135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4561"/>
    <s v="000000306091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38"/>
    <s v="000000307256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29"/>
    <s v="0000005107581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4036"/>
    <s v="0000000088880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55024"/>
    <s v="0000003057931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2829"/>
    <s v="00000020336234"/>
    <s v="TOUS RISQUES - Initiale (tt_risques_initial) [part_vehicules]"/>
    <s v="Propriétaire Occupant - Intégrale (prop_o_integrale) [part_logement]"/>
    <s v="Pleins droits (pleins_droits) [part_litiges]"/>
    <s v="INTEGRALE (integrale) [part_sante]"/>
    <s v=""/>
    <s v=""/>
    <s v=""/>
    <s v=""/>
    <s v=""/>
    <s v=""/>
    <x v="1"/>
    <n v="4"/>
    <s v="vehicules"/>
    <s v="logement"/>
    <s v="litiges"/>
    <x v="19"/>
    <x v="3"/>
  </r>
  <r>
    <x v="26"/>
    <s v="J017046"/>
    <s v="0000003017737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262"/>
    <s v="0000002093296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517"/>
    <s v="00000020218201"/>
    <s v="Assurance Obsèques pour un capital de 7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0405"/>
    <s v="000000205555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0969"/>
    <s v="0000003116130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21189"/>
    <s v="0000000050504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4732"/>
    <s v="00000021353988"/>
    <s v="Propriétaire Non Occupant - Intégrale (prop_no_integrale) [part_logement]"/>
    <s v="EKO (tiers_initial_25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10865"/>
    <s v="00000030157815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334"/>
    <s v="000000310371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046"/>
    <s v="0000000327465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321"/>
    <s v="00000050776529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5479"/>
    <s v="0000003053020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8529"/>
    <s v="00000030548995"/>
    <s v="TOUS RISQUES - Intégrale (tt_risques_integral) [part_vehicules]"/>
    <s v="Formule Locataire intégrale (locataire_integrale) [part_logement]"/>
    <s v="Pleins droits (pleins_droits) [part_litiges]"/>
    <s v="Formule Initiale (appareils_mobiles_initiale) [part_appareils_mobiles]"/>
    <s v="Formule Initiale (gav_init) [part_accidents]"/>
    <s v="Mon Assurance Décès (assurance_deces) [part_deces]"/>
    <s v=""/>
    <s v=""/>
    <s v=""/>
    <s v=""/>
    <x v="1"/>
    <n v="6"/>
    <s v="vehicules"/>
    <s v="logement"/>
    <s v="litiges"/>
    <x v="19"/>
    <x v="3"/>
  </r>
  <r>
    <x v="26"/>
    <s v="J022254"/>
    <s v="0000005105260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6503"/>
    <s v="0000000236661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0766"/>
    <s v="00000050158255"/>
    <s v="Formule Intégrale (gav_integ) [part_accidents]"/>
    <s v="Formule Intégrale (appareils_mobiles_integrale) [part_appareils_mobiles]"/>
    <s v=""/>
    <s v=""/>
    <s v=""/>
    <s v=""/>
    <s v=""/>
    <s v=""/>
    <s v=""/>
    <s v=""/>
    <x v="1"/>
    <n v="2"/>
    <s v="accidents"/>
    <s v="appareils_mobiles"/>
    <s v=""/>
    <x v="92"/>
    <x v="2"/>
  </r>
  <r>
    <x v="26"/>
    <s v="J019274"/>
    <s v="0000000393363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8603"/>
    <s v="000000028208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01"/>
    <s v="00000020314467"/>
    <s v="INITIALE FORFAITS (initiale_forfait) [part_sante]"/>
    <s v="TIERS - Intégrale (tiers_integral) [part_vehicules]"/>
    <s v=""/>
    <s v=""/>
    <s v=""/>
    <s v=""/>
    <s v=""/>
    <s v=""/>
    <s v=""/>
    <s v=""/>
    <x v="1"/>
    <n v="2"/>
    <s v="sante"/>
    <s v="vehicules"/>
    <s v=""/>
    <x v="35"/>
    <x v="2"/>
  </r>
  <r>
    <x v="26"/>
    <s v="J017752"/>
    <s v="00000030725842"/>
    <s v="Formule Locataire initiale (locataire_initiale) [part_logement]"/>
    <s v="TOUS RISQUES - Initiale (tt_risques_initi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17664"/>
    <s v="000000504215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94"/>
    <s v="0000002041595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0661"/>
    <s v="000000209313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400"/>
    <s v="00000051090404"/>
    <s v="TIERS - Intégrale (tier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10781"/>
    <s v="000000307427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073"/>
    <s v="00000020353343"/>
    <s v="Propriétaire Occupant - Intégrale (prop_o_integrale) [part_logement]"/>
    <s v="INITIALE (initiale) [part_sante]"/>
    <s v="Pleins droits (pleins_droits) [part_litiges]"/>
    <s v="EKO (tiers_initial) [part_vehicules]"/>
    <s v=""/>
    <s v=""/>
    <s v=""/>
    <s v=""/>
    <s v=""/>
    <s v=""/>
    <x v="1"/>
    <n v="4"/>
    <s v="logement"/>
    <s v="sante"/>
    <s v="litiges"/>
    <x v="81"/>
    <x v="3"/>
  </r>
  <r>
    <x v="26"/>
    <s v="J022246"/>
    <s v="000000005976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517"/>
    <s v="0000003089813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328"/>
    <s v="0000002089590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550"/>
    <s v="00000030017184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22006"/>
    <s v="00000050373713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02137"/>
    <s v="000000310289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97"/>
    <s v="000000210820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630"/>
    <s v="0000002078701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0553"/>
    <s v="00000030879803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3399"/>
    <s v="00000020263024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6"/>
    <s v="J017074"/>
    <s v="000000504587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01"/>
    <s v="000000008902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0993"/>
    <s v="00000050720391"/>
    <s v="TIERS - Intégrale (tiers_integral) [part_vehicules]"/>
    <s v="Propriétaire Occupant - Intégrale (prop_o_integrale) [part_logement]"/>
    <s v="Pleins droits (pleins_droits) [part_litiges]"/>
    <s v="Formule Initiale (gav_init) [part_accidents]"/>
    <s v=""/>
    <s v=""/>
    <s v=""/>
    <s v=""/>
    <s v=""/>
    <s v=""/>
    <x v="1"/>
    <n v="4"/>
    <s v="vehicules"/>
    <s v="logement"/>
    <s v="litiges"/>
    <x v="19"/>
    <x v="3"/>
  </r>
  <r>
    <x v="26"/>
    <s v="J010858"/>
    <s v="0000005077279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8389"/>
    <s v="000000507765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341"/>
    <s v="0000000026812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1671"/>
    <s v="00000021312580"/>
    <s v="TIERS - Intégrale (tiers_integral) [part_vehicules]"/>
    <s v="INITIALE (initiale) [part_sante]"/>
    <s v="Formule Locataire initiale (locataire_initiale) [part_logement]"/>
    <s v="Formule Intégrale (gav_integ) [part_accidents]"/>
    <s v=""/>
    <s v=""/>
    <s v=""/>
    <s v=""/>
    <s v=""/>
    <s v=""/>
    <x v="1"/>
    <n v="4"/>
    <s v="vehicules"/>
    <s v="sante"/>
    <s v="logement"/>
    <x v="16"/>
    <x v="3"/>
  </r>
  <r>
    <x v="26"/>
    <s v="J020053"/>
    <s v="000000505489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94"/>
    <s v="00000031222891"/>
    <s v="EKO (tiers_initial_25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2496"/>
    <s v="00000002826053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16532"/>
    <s v="00000050381963"/>
    <s v="TOUS RISQUES - Intégrale (tt_risques_integral) [part_vehicules]"/>
    <s v="Formule Locataire initiale (locataire_initiale) [part_logement]"/>
    <s v="Pleins droits (pleins_droits) [part_litiges]"/>
    <s v="Mon Assurance Décès (assurance_deces) [part_deces]"/>
    <s v=""/>
    <s v=""/>
    <s v=""/>
    <s v=""/>
    <s v=""/>
    <s v=""/>
    <x v="1"/>
    <n v="4"/>
    <s v="vehicules"/>
    <s v="logement"/>
    <s v="litiges"/>
    <x v="19"/>
    <x v="3"/>
  </r>
  <r>
    <x v="26"/>
    <s v="J011169"/>
    <s v="000000509961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65"/>
    <s v="00000050379904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216"/>
    <s v="00000050539568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4471"/>
    <s v="0000002035144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973"/>
    <s v="00000000517303"/>
    <s v="TOUS RISQUES - Initiale (tt_risques_initi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91951"/>
    <s v="000000310114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0073"/>
    <s v="000000307604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04"/>
    <s v="0000000057321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5099"/>
    <s v="00000050618528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319"/>
    <s v="000000213604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62"/>
    <s v="0000000392072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0090"/>
    <s v="0000003006363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951"/>
    <s v="000000038388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163"/>
    <s v="0000005075954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865"/>
    <s v="00000050681343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0239"/>
    <s v="000000507127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519"/>
    <s v="00000050252622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07901"/>
    <s v="0000000090685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841"/>
    <s v="0000003009930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254"/>
    <s v="0000003107963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095"/>
    <s v="000000504252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163"/>
    <s v="000000023761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88486"/>
    <s v="000000504661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8486"/>
    <s v="00000050466113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4345"/>
    <s v="00000000241744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674"/>
    <s v="000000309881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781"/>
    <s v="00000002986748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6"/>
    <s v="J017769"/>
    <s v="00000000388665"/>
    <s v="INITIALE FORFAITS (initiale_forfait) [part_sante]"/>
    <s v="Mon Assurance Décès (assurance_deces) [part_deces]"/>
    <s v="Assurance Obsèques pour un capital de 5000€ (garantie_obseques) [part_obseques]"/>
    <s v=""/>
    <s v=""/>
    <s v=""/>
    <s v=""/>
    <s v=""/>
    <s v=""/>
    <s v=""/>
    <x v="1"/>
    <n v="3"/>
    <s v="sante"/>
    <s v="deces"/>
    <s v="obseques"/>
    <x v="74"/>
    <x v="3"/>
  </r>
  <r>
    <x v="26"/>
    <s v="J021279"/>
    <s v="0000000032293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91938"/>
    <s v="000000207196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3904"/>
    <s v="0000000030673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1189"/>
    <s v="0000000039265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84163"/>
    <s v="000000213597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955"/>
    <s v="0000005064087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5505"/>
    <s v="00000020729303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678"/>
    <s v="0000002102526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788"/>
    <s v="00000020978886"/>
    <s v="INTEGRALE FORFAIT+ (integrale_forfait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26"/>
    <s v="J010273"/>
    <s v="00000030787983"/>
    <s v="Propriétaire Occupant - Intégrale (prop_o_integrale) [part_logement]"/>
    <s v="TOUS RISQUES - Initiale (tt_risques_initial) [part_vehicules]"/>
    <s v="Formule Initiale (gav_init) [part_accidents]"/>
    <s v="Pleins droits (pleins_droits) [part_litiges]"/>
    <s v=""/>
    <s v=""/>
    <s v=""/>
    <s v=""/>
    <s v=""/>
    <s v=""/>
    <x v="1"/>
    <n v="4"/>
    <s v="logement"/>
    <s v="vehicules"/>
    <s v="accidents"/>
    <x v="10"/>
    <x v="3"/>
  </r>
  <r>
    <x v="26"/>
    <s v="J002211"/>
    <s v="00000050692687"/>
    <s v="Deux roues - Tous Risques Intégrale (A2_tt_risques_integrale) [part_vehicules]"/>
    <s v="Pleins droits (pleins_droits) [part_litiges]"/>
    <s v="Mon Assurance Décès (assurance_deces) [part_deces]"/>
    <s v=""/>
    <s v=""/>
    <s v=""/>
    <s v=""/>
    <s v=""/>
    <s v=""/>
    <s v=""/>
    <x v="1"/>
    <n v="3"/>
    <s v="vehicules"/>
    <s v="litiges"/>
    <s v="deces"/>
    <x v="82"/>
    <x v="3"/>
  </r>
  <r>
    <x v="26"/>
    <s v="J019517"/>
    <s v="00000030430447"/>
    <s v="Formule Locataire initiale (locataire_initiale) [part_logement]"/>
    <s v="INITIALE (initiale) [part_sante]"/>
    <s v="TIERS - Intégrale (tiers_integral) [part_vehicules]"/>
    <s v=""/>
    <s v=""/>
    <s v=""/>
    <s v=""/>
    <s v=""/>
    <s v=""/>
    <s v=""/>
    <x v="1"/>
    <n v="3"/>
    <s v="logement"/>
    <s v="sante"/>
    <s v="vehicules"/>
    <x v="16"/>
    <x v="3"/>
  </r>
  <r>
    <x v="26"/>
    <s v="J019277"/>
    <s v="0000003140247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2216"/>
    <s v="00000020722182"/>
    <s v="INTEGRALE (integrale) [part_sante]"/>
    <s v="TOUS RISQUES - Intégrale (tt_risques_integral) [part_vehicules]"/>
    <s v="Formule Locataire initiale (locataire_initiale) [part_logement]"/>
    <s v="Pleins droits (pleins_droits) [part_litiges]"/>
    <s v="Assurance Obsèques pour un capital de 6000€ (garantie_obseques) [part_obseques]"/>
    <s v=""/>
    <s v=""/>
    <s v=""/>
    <s v=""/>
    <s v=""/>
    <x v="1"/>
    <n v="5"/>
    <s v="sante"/>
    <s v="vehicules"/>
    <s v="logement"/>
    <x v="16"/>
    <x v="3"/>
  </r>
  <r>
    <x v="26"/>
    <s v="J002531"/>
    <s v="0000002053962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171"/>
    <s v="00000020121014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2519"/>
    <s v="00000050530284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0387"/>
    <s v="00000000072939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6536"/>
    <s v="00000021363012"/>
    <s v="Pleins droits (pleins_droits) [part_litiges]"/>
    <s v="Formule Intégrale (gav_integ) [part_accidents]"/>
    <s v="Assurance Obsèques pour un capital de 5000€ (garantie_obseques) [part_obseques]"/>
    <s v=""/>
    <s v=""/>
    <s v=""/>
    <s v=""/>
    <s v=""/>
    <s v=""/>
    <s v=""/>
    <x v="1"/>
    <n v="3"/>
    <s v="litiges"/>
    <s v="accidents"/>
    <s v="obseques"/>
    <x v="94"/>
    <x v="3"/>
  </r>
  <r>
    <x v="26"/>
    <s v="J015528"/>
    <s v="00000030539793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2090"/>
    <s v="0000002092697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1515"/>
    <s v="00000051076390"/>
    <s v="INITIALE (initiale) [part_sante]"/>
    <s v="Formule Locataire initiale (locataire_initiale) [part_logement]"/>
    <s v="TIERS - Intégrale (tiers_integral) [part_vehicules]"/>
    <s v=""/>
    <s v=""/>
    <s v=""/>
    <s v=""/>
    <s v=""/>
    <s v=""/>
    <s v=""/>
    <x v="1"/>
    <n v="3"/>
    <s v="sante"/>
    <s v="logement"/>
    <s v="vehicules"/>
    <x v="16"/>
    <x v="3"/>
  </r>
  <r>
    <x v="26"/>
    <s v="J017777"/>
    <s v="00000030469617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882"/>
    <s v="000000510908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328"/>
    <s v="0000003058458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1995"/>
    <s v="0000002104354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0322"/>
    <s v="0000003102440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419"/>
    <s v="0000003053538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2134"/>
    <s v="00000051074947"/>
    <s v="TOUS RISQUES - Intégrale (tt_risque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14898"/>
    <s v="00000002143795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14387"/>
    <s v="0000000048209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774"/>
    <s v="0000003074925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85288"/>
    <s v="000000301093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2086"/>
    <s v="00000051083904"/>
    <s v="Formule Locataire initiale (locataire_initiale) [part_logement]"/>
    <s v="TIERS - Intégrale (tier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15414"/>
    <s v="000000510856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60"/>
    <s v="0000000039258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1183"/>
    <s v="000000301401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6472"/>
    <s v="0000003094100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04"/>
    <s v="00000050437201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6393"/>
    <s v="00000050711338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6"/>
    <s v="J003970"/>
    <s v="000000208095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315"/>
    <s v="000000509785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07"/>
    <s v="00000050840510"/>
    <s v=""/>
    <s v="Propriétaire Occupant - Initiale (prop_o_initiale) [part_logement]"/>
    <s v=""/>
    <s v=""/>
    <s v=""/>
    <s v=""/>
    <s v=""/>
    <s v=""/>
    <s v=""/>
    <s v=""/>
    <x v="1"/>
    <n v="1"/>
    <s v=""/>
    <s v="logement"/>
    <s v=""/>
    <x v="3"/>
    <x v="1"/>
  </r>
  <r>
    <x v="26"/>
    <s v="J019436"/>
    <s v="0000005109184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5494"/>
    <s v="000000502541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2668"/>
    <s v="0000000235133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3533"/>
    <s v="0000003108441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4063"/>
    <s v="000000208908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29"/>
    <s v="000000500563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783"/>
    <s v="0000000235133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0865"/>
    <s v="000000305959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8"/>
    <s v="00000030965048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0405"/>
    <s v="000000508395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43"/>
    <s v="0000002108478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3716"/>
    <s v="000000308365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912"/>
    <s v="00000030369346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285"/>
    <s v="000000301945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8480"/>
    <s v="00000050954497"/>
    <s v="INTEGRALE SOINS+ (integrale_soins) [part_sante]"/>
    <s v="Formule Intégrale (gav_integ) [part_accidents]"/>
    <s v="Mon Assurance Décès (assurance_deces) [part_deces]"/>
    <s v=""/>
    <s v=""/>
    <s v=""/>
    <s v=""/>
    <s v=""/>
    <s v=""/>
    <s v=""/>
    <x v="1"/>
    <n v="3"/>
    <s v="sante"/>
    <s v="accidents"/>
    <s v="deces"/>
    <x v="88"/>
    <x v="3"/>
  </r>
  <r>
    <x v="26"/>
    <s v="J019321"/>
    <s v="0000005086440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1787"/>
    <s v="0000005107034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9501"/>
    <s v="00000030874834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7979"/>
    <s v="000000306585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1918"/>
    <s v="0000002031079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128"/>
    <s v="0000002096527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3063"/>
    <s v="000000209981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90"/>
    <s v="0000000042596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2221"/>
    <s v="00000051082786"/>
    <s v="Formule Intégrale (gav_integ) [part_accidents]"/>
    <s v="INITIALE (initiale) [part_sante]"/>
    <s v=""/>
    <s v=""/>
    <s v=""/>
    <s v=""/>
    <s v=""/>
    <s v=""/>
    <s v=""/>
    <s v=""/>
    <x v="1"/>
    <n v="2"/>
    <s v="accidents"/>
    <s v="sante"/>
    <s v=""/>
    <x v="32"/>
    <x v="2"/>
  </r>
  <r>
    <x v="26"/>
    <s v="J012689"/>
    <s v="0000005109194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1198"/>
    <s v="00000051085627"/>
    <s v="TIERS - Intégrale (tiers_integral) [part_vehicules]"/>
    <s v="Formule Locataire intégrale (locataire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8359"/>
    <s v="0000000058323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7526"/>
    <s v="000000000566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329"/>
    <s v="00000030469871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26"/>
    <s v="J012212"/>
    <s v="0000003015292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1265"/>
    <s v="000000313466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4036"/>
    <s v="00000000443020"/>
    <s v="Mon Assurance Décès (assurance_deces) [part_deces]"/>
    <s v="Deux roues - Tous Risques Intégrale (A2_tt_risques_integrale) [part_vehicules]"/>
    <s v="Propriétaire Occupant - Intégrale (prop_o_integrale) [part_logement]"/>
    <s v="Formule Intégrale (gav_integ) [part_accidents]"/>
    <s v=""/>
    <s v=""/>
    <s v=""/>
    <s v=""/>
    <s v=""/>
    <s v=""/>
    <x v="1"/>
    <n v="4"/>
    <s v="deces"/>
    <s v="vehicules"/>
    <s v="logement"/>
    <x v="78"/>
    <x v="3"/>
  </r>
  <r>
    <x v="26"/>
    <s v="J007436"/>
    <s v="000000505848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478"/>
    <s v="00000031031561"/>
    <s v="TOUS RISQUES - Initiale (tt_risque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7809"/>
    <s v="0000005106425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7060"/>
    <s v="00000031272633"/>
    <s v="Protection revenus PRO Optimum (protection_revenus_pro_optimum_palier_90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26"/>
    <s v="J005968"/>
    <s v="0000003058501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5648"/>
    <s v="000000507914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504"/>
    <s v="0000000337313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2005"/>
    <s v="00000003361080"/>
    <s v="Formule Locataire initiale (locataire_initiale) [part_logement]"/>
    <s v="Formule Initiale (appareils_mobiles_initiale) [part_appareils_mobiles]"/>
    <s v="TOUS RISQUES - Initiale (tt_risques_initial) [part_vehicules]"/>
    <s v=""/>
    <s v=""/>
    <s v=""/>
    <s v=""/>
    <s v=""/>
    <s v=""/>
    <s v=""/>
    <x v="1"/>
    <n v="3"/>
    <s v="logement"/>
    <s v="appareils_mobiles"/>
    <s v="vehicules"/>
    <x v="17"/>
    <x v="3"/>
  </r>
  <r>
    <x v="26"/>
    <s v="J015878"/>
    <s v="0000002086351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189"/>
    <s v="000000510614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74"/>
    <s v="00000002271104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6"/>
    <s v="J012852"/>
    <s v="0000005045614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8400"/>
    <s v="00000000382315"/>
    <s v="TIERS - Intégrale (tier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8529"/>
    <s v="00000031350030"/>
    <s v="TOUS RISQUES - Initiale (tt_risques_initi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04004"/>
    <s v="00000051069325"/>
    <s v="Deux roues - Tiers Initiale (A2_tiers_initiale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8048"/>
    <s v="0000002067669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341"/>
    <s v="000000505063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17"/>
    <s v="00000031300406"/>
    <s v="Propriétaire Occupant - Intégrale (prop_o_integrale) [part_logement]"/>
    <s v="Pleins droits (pleins_droits) [part_litiges]"/>
    <s v="Formule Intégrale (appareils_mobiles_integrale) [part_appareils_mobiles]"/>
    <s v="TOUS RISQUES - Initiale (tt_risques_initial) [part_vehicules]"/>
    <s v="Formule Intégrale (gav_integ) [part_accidents]"/>
    <s v="Mon Assurance Décès (assurance_deces) [part_deces]"/>
    <s v=""/>
    <s v=""/>
    <s v=""/>
    <s v=""/>
    <x v="1"/>
    <n v="6"/>
    <s v="logement"/>
    <s v="litiges"/>
    <s v="appareils_mobiles"/>
    <x v="30"/>
    <x v="3"/>
  </r>
  <r>
    <x v="26"/>
    <s v="J001912"/>
    <s v="000000211137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0848"/>
    <s v="00000020210105"/>
    <s v="TOUS RISQUES - Initiale (tt_risques_initial) [agri_vehicules]"/>
    <s v=""/>
    <s v=""/>
    <s v=""/>
    <s v=""/>
    <s v=""/>
    <s v=""/>
    <s v=""/>
    <s v=""/>
    <s v=""/>
    <x v="0"/>
    <n v="1"/>
    <s v=""/>
    <s v=""/>
    <s v=""/>
    <x v="0"/>
    <x v="0"/>
  </r>
  <r>
    <x v="26"/>
    <s v="J020053"/>
    <s v="00000002932723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0062"/>
    <s v="00000031079312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0422"/>
    <s v="0000003061145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0308"/>
    <s v="000000301203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815"/>
    <s v="0000002036945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87433"/>
    <s v="0000003125882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5313"/>
    <s v="00000021109678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92838"/>
    <s v="00000030706563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260"/>
    <s v="00000003924190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6"/>
    <s v="J004207"/>
    <s v="0000005107295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1996"/>
    <s v="000000502563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06"/>
    <s v="00000030749408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26"/>
    <s v="J002155"/>
    <s v="0000000298674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925"/>
    <s v="00000050886767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5651"/>
    <s v="0000002022927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2903"/>
    <s v="00000020799885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0881"/>
    <s v="000000500826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88"/>
    <s v="0000002099466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5520"/>
    <s v="0000005093210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5340"/>
    <s v="000000003295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982"/>
    <s v="00000051001186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2830"/>
    <s v="0000000029271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4214"/>
    <s v="000000506027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55024"/>
    <s v="0000003135344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0262"/>
    <s v="000000211309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872"/>
    <s v="00000050539919"/>
    <s v="Véhicules Professionnels - Tous Risques Intégrale (pro_tt_risques_integral) [pro_vehicules]"/>
    <s v=""/>
    <s v=""/>
    <s v=""/>
    <s v=""/>
    <s v=""/>
    <s v=""/>
    <s v=""/>
    <s v=""/>
    <s v=""/>
    <x v="0"/>
    <n v="1"/>
    <s v=""/>
    <s v=""/>
    <s v=""/>
    <x v="0"/>
    <x v="0"/>
  </r>
  <r>
    <x v="26"/>
    <s v="J017669"/>
    <s v="0000005066297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2212"/>
    <s v="000000502830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1586"/>
    <s v="0000003037150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529"/>
    <s v="00000050759869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0318"/>
    <s v="000000508842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0661"/>
    <s v="000000505651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0279"/>
    <s v="0000003088159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0279"/>
    <s v="00000030881591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0462"/>
    <s v="0000000018469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080"/>
    <s v="0000003063781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0815"/>
    <s v="0000002036945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259"/>
    <s v="0000005044518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0854"/>
    <s v="0000005081585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6750"/>
    <s v="0000000020694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7026"/>
    <s v="000000509709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2508"/>
    <s v="000000003273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0"/>
    <s v="00000030009268"/>
    <s v="Propriétaire Occupant - Initiale (prop_o_initiale) [part_logement]"/>
    <s v="TOUS RISQUES - Initiale (tt_risques_initi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17752"/>
    <s v="00000000959365"/>
    <s v="Mobil home - Formule ECO (mobil_home_eco) [part_logement]"/>
    <s v="TOUS RISQUES - Intégrale (tt_risques_integral) [part_vehicules]"/>
    <s v="INITIALE FORFAITS (initiale_forfait) [part_sante]"/>
    <s v="Formule Intégrale (gav_integ) [part_accidents]"/>
    <s v=""/>
    <s v=""/>
    <s v=""/>
    <s v=""/>
    <s v=""/>
    <s v=""/>
    <x v="1"/>
    <n v="4"/>
    <s v="logement"/>
    <s v="vehicules"/>
    <s v="sante"/>
    <x v="16"/>
    <x v="3"/>
  </r>
  <r>
    <x v="26"/>
    <s v="J015479"/>
    <s v="00000051092196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3904"/>
    <s v="00000031088612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2456"/>
    <s v="000000307913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80"/>
    <s v="00000031364699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6"/>
    <s v="J010200"/>
    <s v="00000050463280"/>
    <s v="TOUS RISQUES - Intégrale (tt_risques_integral) [part_vehicules]"/>
    <s v="Formule Locataire intégrale (locataire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21310"/>
    <s v="00000000133693"/>
    <s v="Assurance Obsèques pour un capital de 3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6350"/>
    <s v="0000000058530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4608"/>
    <s v="0000005108479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197"/>
    <s v="00000050500915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4561"/>
    <s v="0000005041581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7009"/>
    <s v="00000020950778"/>
    <s v="Propriétaire Occupant - Intégrale (prop_o_integrale) [part_logement]"/>
    <s v="TOUS RISQUES - Initiale (tt_risques_initial) [part_vehicules]"/>
    <s v="INTEGRALE FORFAIT+ (integrale_forfait) [part_sante]"/>
    <s v=""/>
    <s v=""/>
    <s v=""/>
    <s v=""/>
    <s v=""/>
    <s v=""/>
    <s v=""/>
    <x v="1"/>
    <n v="3"/>
    <s v="logement"/>
    <s v="vehicules"/>
    <s v="sante"/>
    <x v="16"/>
    <x v="3"/>
  </r>
  <r>
    <x v="26"/>
    <s v="J015546"/>
    <s v="00000030189247"/>
    <s v="INTEGRALE (integrale) [part_sante]"/>
    <s v="TOUS RISQUES - Initiale (tt_risques_initial) [part_vehicules]"/>
    <s v="Propriétaire Occupant - Intégrale (prop_o_integrale) [part_logement]"/>
    <s v="Formule Intégrale (gav_integ) [part_accidents]"/>
    <s v=""/>
    <s v=""/>
    <s v=""/>
    <s v=""/>
    <s v=""/>
    <s v=""/>
    <x v="1"/>
    <n v="4"/>
    <s v="sante"/>
    <s v="vehicules"/>
    <s v="logement"/>
    <x v="16"/>
    <x v="3"/>
  </r>
  <r>
    <x v="26"/>
    <s v="J015683"/>
    <s v="00000000459852"/>
    <s v="TOUS RISQUES - Intégrale (tt_risques_integral) [part_vehicules]"/>
    <s v="Formule Locataire intégrale (locataire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02350"/>
    <s v="00000021053833"/>
    <s v="TIERS - Intégrale (tier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08641"/>
    <s v="0000002133935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964"/>
    <s v="0000000031885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7449"/>
    <s v="0000002105337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9774"/>
    <s v="0000002091410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769"/>
    <s v="00000050119275"/>
    <s v="Formule Locataire initiale (locataire_initiale) [part_logement]"/>
    <s v="Mon Assurance Décès (assurance_deces) [part_deces]"/>
    <s v="Formule Intégrale (appareils_mobiles_integrale) [part_appareils_mobiles]"/>
    <s v=""/>
    <s v=""/>
    <s v=""/>
    <s v=""/>
    <s v=""/>
    <s v=""/>
    <s v=""/>
    <x v="1"/>
    <n v="3"/>
    <s v="logement"/>
    <s v="deces"/>
    <s v="appareils_mobiles"/>
    <x v="91"/>
    <x v="3"/>
  </r>
  <r>
    <x v="26"/>
    <s v="J003395"/>
    <s v="0000000030114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809"/>
    <s v="000000000955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37"/>
    <s v="000000306680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0829"/>
    <s v="00000050285747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89159"/>
    <s v="0000003000694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572"/>
    <s v="00000030185514"/>
    <s v="Propriétaire Occupant - Initiale (prop_o_initiale) [part_logement]"/>
    <s v="Pleins droits (pleins_droits) [part_litiges]"/>
    <s v="TOUS RISQUES - Initiale (tt_risques_initial) [part_vehicules]"/>
    <s v=""/>
    <s v=""/>
    <s v=""/>
    <s v=""/>
    <s v=""/>
    <s v=""/>
    <s v=""/>
    <x v="1"/>
    <n v="3"/>
    <s v="logement"/>
    <s v="litiges"/>
    <s v="vehicules"/>
    <x v="19"/>
    <x v="3"/>
  </r>
  <r>
    <x v="26"/>
    <s v="J017643"/>
    <s v="00000020873571"/>
    <s v="TOUS RISQUES - Intégrale (tt_risques_integral) [part_vehicules]"/>
    <s v="INTEGRALE SOINS+ (integrale_soins) [part_sante]"/>
    <s v="Formule Locataire intégrale (locataire_integrale) [part_logement]"/>
    <s v=""/>
    <s v=""/>
    <s v=""/>
    <s v=""/>
    <s v=""/>
    <s v=""/>
    <s v=""/>
    <x v="1"/>
    <n v="3"/>
    <s v="vehicules"/>
    <s v="sante"/>
    <s v="logement"/>
    <x v="16"/>
    <x v="3"/>
  </r>
  <r>
    <x v="26"/>
    <s v="J015531"/>
    <s v="00000000316975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322"/>
    <s v="000000202977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24"/>
    <s v="00000030429486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6"/>
    <s v="J017315"/>
    <s v="0000005077750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737"/>
    <s v="0000000045780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3533"/>
    <s v="0000003001448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332"/>
    <s v="0000005078388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517"/>
    <s v="0000003088892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582"/>
    <s v="00000050493370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454"/>
    <s v="00000030114546"/>
    <s v="TOUS RISQUES - Intégrale (tt_risques_integral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11278"/>
    <s v="00000000845136"/>
    <s v="TIERS - Intégrale (tiers_integral) [part_vehicules]"/>
    <s v="Propriétaire Occupant - Initiale (prop_o_initi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14036"/>
    <s v="00000000424972"/>
    <s v="TOUS RISQUES - Intégrale (tt_risque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21279"/>
    <s v="0000005066948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5013"/>
    <s v="0000005094625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735"/>
    <s v="00000002288239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2512"/>
    <s v="000000033722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78"/>
    <s v="000000210056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3988"/>
    <s v="0000005088186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1726"/>
    <s v="00000000417982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1986"/>
    <s v="0000003108269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6296"/>
    <s v="0000003039813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1225"/>
    <s v="000000510806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734"/>
    <s v="00000000263813"/>
    <s v="Assurance Obsèques pour un capital de 5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7634"/>
    <s v="000000008697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8"/>
    <s v="0000003070409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1016"/>
    <s v="00000003841030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802"/>
    <s v="000000207842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07"/>
    <s v="0000005107392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2254"/>
    <s v="00000000191372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2267"/>
    <s v="00000051091761"/>
    <s v=""/>
    <s v=""/>
    <s v="Formule Initiale (gav_init) [part_accidents]"/>
    <s v=""/>
    <s v=""/>
    <s v=""/>
    <s v=""/>
    <s v=""/>
    <s v=""/>
    <s v=""/>
    <x v="1"/>
    <n v="1"/>
    <s v=""/>
    <s v=""/>
    <s v="accidents"/>
    <x v="8"/>
    <x v="1"/>
  </r>
  <r>
    <x v="26"/>
    <s v="J015313"/>
    <s v="0000002100043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2002"/>
    <s v="0000003047200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7147"/>
    <s v="000000005489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3151"/>
    <s v="0000003101416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4318"/>
    <s v="00000050742355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1548"/>
    <s v="00000030599668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6558"/>
    <s v="00000051074223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31690"/>
    <s v="000000505227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1494"/>
    <s v="000000314035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099"/>
    <s v="00000003191521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7630"/>
    <s v="00000003923940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5546"/>
    <s v="00000002330928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4044"/>
    <s v="000000507010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864"/>
    <s v="0000002093867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0279"/>
    <s v="0000003088159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0924"/>
    <s v="000000507277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984"/>
    <s v="000000307606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28"/>
    <s v="00000031407601"/>
    <s v="Assurance Obsèques pour un capital de 6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669"/>
    <s v="0000000389645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2841"/>
    <s v="000000005220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881"/>
    <s v="0000005096897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1265"/>
    <s v="0000005096209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4127"/>
    <s v="000000027214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82"/>
    <s v="00000030984283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210"/>
    <s v="000000003325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51"/>
    <s v="00000051092371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21970"/>
    <s v="0000005050191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249"/>
    <s v="000000207850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19"/>
    <s v="00000030104401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10759"/>
    <s v="000000305021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4345"/>
    <s v="00000030029678"/>
    <s v="Assurance Obsèques pour un capital de 7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183"/>
    <s v="0000003014018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2341"/>
    <s v="0000003076200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8182"/>
    <s v="00000021105990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4004"/>
    <s v="00000030159610"/>
    <s v="Formule Locataire intégrale (locataire_integr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17988"/>
    <s v="00000030023188"/>
    <s v="INTEGRALE (integrale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26"/>
    <s v="J016641"/>
    <s v="0000003005119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204"/>
    <s v="00000031236955"/>
    <s v="INITIALE (initiale) [pro_dds]"/>
    <s v=""/>
    <s v=""/>
    <s v=""/>
    <s v=""/>
    <s v=""/>
    <s v=""/>
    <s v=""/>
    <s v=""/>
    <s v=""/>
    <x v="0"/>
    <n v="1"/>
    <s v=""/>
    <s v=""/>
    <s v=""/>
    <x v="0"/>
    <x v="0"/>
  </r>
  <r>
    <x v="26"/>
    <s v="J016708"/>
    <s v="0000003026602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7743"/>
    <s v="00000002175887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2137"/>
    <s v="000000202069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04"/>
    <s v="00000002101651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689"/>
    <s v="0000005053394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0537"/>
    <s v="00000020289792"/>
    <s v="Propriétaire Non Occupant - Intégrale (prop_no_integrale) [part_logement]"/>
    <s v="TOUS RISQUES - Intégrale (tt_risques_integral) [part_vehicules]"/>
    <s v="Pleins droits (pleins_droits) [part_litiges]"/>
    <s v="Formule Initiale (appareils_mobiles_initiale) [part_appareils_mobiles]"/>
    <s v="Pack NEXECUR (securite_nexecur) [part_securite]"/>
    <s v="Formule Intégrale (gav_integ) [part_accidents]"/>
    <s v="INTEGRALE (integrale) [part_sante]"/>
    <s v="Mon Assurance Décès (assurance_deces) [part_deces]"/>
    <s v=""/>
    <s v=""/>
    <x v="1"/>
    <n v="8"/>
    <s v="logement"/>
    <s v="vehicules"/>
    <s v="litiges"/>
    <x v="19"/>
    <x v="3"/>
  </r>
  <r>
    <x v="26"/>
    <s v="J017621"/>
    <s v="0000000319935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2260"/>
    <s v="00000051063727"/>
    <s v="Mon Assurance Décès (assurance_deces) [part_deces]"/>
    <s v="Formule Initiale (gav_init) [part_accidents]"/>
    <s v=""/>
    <s v=""/>
    <s v=""/>
    <s v=""/>
    <s v=""/>
    <s v=""/>
    <s v=""/>
    <s v=""/>
    <x v="1"/>
    <n v="2"/>
    <s v="deces"/>
    <s v="accidents"/>
    <s v=""/>
    <x v="36"/>
    <x v="2"/>
  </r>
  <r>
    <x v="26"/>
    <s v="J017328"/>
    <s v="0000002031769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87433"/>
    <s v="0000005053538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1198"/>
    <s v="00000031088431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6"/>
    <s v="J017777"/>
    <s v="00000000204133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6"/>
    <s v="J019502"/>
    <s v="00000050406258"/>
    <s v="Formule Locataire initiale (locataire_initiale) [part_logement]"/>
    <s v="Mon Assurance Décès (assurance_deces) [part_deces]"/>
    <s v=""/>
    <s v=""/>
    <s v=""/>
    <s v=""/>
    <s v=""/>
    <s v=""/>
    <s v=""/>
    <s v=""/>
    <x v="1"/>
    <n v="2"/>
    <s v="logement"/>
    <s v="deces"/>
    <s v=""/>
    <x v="12"/>
    <x v="2"/>
  </r>
  <r>
    <x v="26"/>
    <s v="J007436"/>
    <s v="000000505074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2841"/>
    <s v="000000004026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3066"/>
    <s v="0000002085841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8334"/>
    <s v="0000005108129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3970"/>
    <s v="000000305187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58"/>
    <s v="0000000021347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8395"/>
    <s v="00000051060842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249"/>
    <s v="0000002068558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7638"/>
    <s v="0000005055336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0088"/>
    <s v="000000210807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163"/>
    <s v="0000000030361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788"/>
    <s v="00000050679813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0577"/>
    <s v="0000003000694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643"/>
    <s v="000000506355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50"/>
    <s v="0000005105478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23"/>
    <s v="000000500892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30"/>
    <s v="0000003115099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5442"/>
    <s v="0000000058376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8566"/>
    <s v="00000030081048"/>
    <s v="Propriétaire Occupant - Intégrale (prop_o_integrale) [part_logement]"/>
    <s v="TOUS RISQUES - Intégrale (tt_risques_integral) [part_vehicules]"/>
    <s v="Pleins droits (pleins_droits) [part_litiges]"/>
    <s v=""/>
    <s v=""/>
    <s v=""/>
    <s v=""/>
    <s v=""/>
    <s v=""/>
    <s v=""/>
    <x v="1"/>
    <n v="3"/>
    <s v="logement"/>
    <s v="vehicules"/>
    <s v="litiges"/>
    <x v="19"/>
    <x v="3"/>
  </r>
  <r>
    <x v="26"/>
    <s v="J004105"/>
    <s v="00000020347034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22188"/>
    <s v="0000005025473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22221"/>
    <s v="00000030793297"/>
    <s v="Formule Locataire initiale (locataire_initiale) [part_logement]"/>
    <s v="Formule Intégrale (appareils_mobiles_integrale) [part_appareils_mobiles]"/>
    <s v=""/>
    <s v=""/>
    <s v=""/>
    <s v=""/>
    <s v=""/>
    <s v=""/>
    <s v=""/>
    <s v=""/>
    <x v="1"/>
    <n v="2"/>
    <s v="logement"/>
    <s v="appareils_mobiles"/>
    <s v=""/>
    <x v="110"/>
    <x v="2"/>
  </r>
  <r>
    <x v="26"/>
    <s v="J008433"/>
    <s v="00000000338775"/>
    <s v="Formule Locataire intégrale (locataire_integrale) [part_logement]"/>
    <s v="Pleins droits (pleins_droits) [part_litiges]"/>
    <s v="TOUS RISQUES - Intégrale (tt_risques_integral) [part_vehicules]"/>
    <s v="Formule Intégrale (gav_integ) [part_accidents]"/>
    <s v=""/>
    <s v=""/>
    <s v=""/>
    <s v=""/>
    <s v=""/>
    <s v=""/>
    <x v="1"/>
    <n v="4"/>
    <s v="logement"/>
    <s v="litiges"/>
    <s v="vehicules"/>
    <x v="19"/>
    <x v="3"/>
  </r>
  <r>
    <x v="26"/>
    <s v="J010824"/>
    <s v="0000003004307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925"/>
    <s v="000000508867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83"/>
    <s v="00000030730094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16627"/>
    <s v="0000002092789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1863"/>
    <s v="0000002093634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307"/>
    <s v="000000004900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8528"/>
    <s v="00000020170473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254"/>
    <s v="00000021115275"/>
    <s v="Assurance Obsèques pour un capital de 10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6"/>
    <s v="J012458"/>
    <s v="00000000958033"/>
    <s v="Propriétaire Occupant - Intégrale (prop_o_integrale) [part_logement]"/>
    <s v="INTEGRALE (integrale) [part_sante]"/>
    <s v=""/>
    <s v=""/>
    <s v=""/>
    <s v=""/>
    <s v=""/>
    <s v=""/>
    <s v=""/>
    <s v=""/>
    <x v="1"/>
    <n v="2"/>
    <s v="logement"/>
    <s v="sante"/>
    <s v=""/>
    <x v="48"/>
    <x v="2"/>
  </r>
  <r>
    <x v="26"/>
    <s v="J019281"/>
    <s v="0000002067265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6669"/>
    <s v="0000000051748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5892"/>
    <s v="0000000257829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7317"/>
    <s v="000000501235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89"/>
    <s v="0000002088596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0374"/>
    <s v="00000051087889"/>
    <s v="Formule Initiale (gav_init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6"/>
    <s v="J019232"/>
    <s v="000000504346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331"/>
    <s v="0000002102403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501"/>
    <s v="0000005078730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54"/>
    <s v="00000002311681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0280"/>
    <s v="00000030644156"/>
    <s v="Formule Initiale (appareils_mobiles_initiale) [pro_appareils_mobiles]"/>
    <s v=""/>
    <s v=""/>
    <s v=""/>
    <s v=""/>
    <s v=""/>
    <s v=""/>
    <s v=""/>
    <s v=""/>
    <s v=""/>
    <x v="0"/>
    <n v="1"/>
    <s v=""/>
    <s v=""/>
    <s v=""/>
    <x v="0"/>
    <x v="0"/>
  </r>
  <r>
    <x v="26"/>
    <s v="J092838"/>
    <s v="0000005106997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1265"/>
    <s v="000000504514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3395"/>
    <s v="0000000285999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2198"/>
    <s v="000000208338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044"/>
    <s v="0000003104085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0199"/>
    <s v="0000005087254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0854"/>
    <s v="00000050914317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0063"/>
    <s v="0000005007835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098"/>
    <s v="00000050617116"/>
    <s v="Propriétaire Occupant - Initiale (prop_o_initi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26"/>
    <s v="J022138"/>
    <s v="0000003096504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525"/>
    <s v="00000050475210"/>
    <s v="TOUS RISQUES - Initiale (tt_risques_initi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8599"/>
    <s v="0000002068824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7668"/>
    <s v="0000003062932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6750"/>
    <s v="0000005105152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4783"/>
    <s v="00000000835548"/>
    <s v="Assurance Obsèques pour un capital de 5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855"/>
    <s v="000000210003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82"/>
    <s v="0000005003027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801"/>
    <s v="0000000029816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8295"/>
    <s v="0000002104844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829"/>
    <s v="0000000041175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7820"/>
    <s v="00000004091402"/>
    <s v="Assurance Obsèques pour un capital de 40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26"/>
    <s v="J055024"/>
    <s v="00000030625602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8357"/>
    <s v="000000004291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452"/>
    <s v="000000312388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59"/>
    <s v="00000020923017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3992"/>
    <s v="0000000288341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189"/>
    <s v="000000503204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8352"/>
    <s v="000000002395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4967"/>
    <s v="000000000215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28"/>
    <s v="000000510925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72"/>
    <s v="000000028205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69"/>
    <s v="00000050956663"/>
    <s v="Formule Intégrale (gav_integ) [part_accidents]"/>
    <s v="Mon Assurance Décès (assurance_deces) [part_deces]"/>
    <s v="EKO (tiers_initial) [part_vehicules]"/>
    <s v=""/>
    <s v=""/>
    <s v=""/>
    <s v=""/>
    <s v=""/>
    <s v=""/>
    <s v=""/>
    <x v="1"/>
    <n v="3"/>
    <s v="accidents"/>
    <s v="deces"/>
    <s v="vehicules"/>
    <x v="62"/>
    <x v="3"/>
  </r>
  <r>
    <x v="26"/>
    <s v="J022216"/>
    <s v="0000003096812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6536"/>
    <s v="000000211148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24"/>
    <s v="000000507277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65"/>
    <s v="000000036072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494"/>
    <s v="00000051041609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2841"/>
    <s v="00000000595833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4687"/>
    <s v="0000005068101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0865"/>
    <s v="000000508670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847"/>
    <s v="00000030901268"/>
    <s v="Pleins droits (pleins_droits) [part_litiges]"/>
    <s v="TOUS RISQUES - Initiale (tt_risques_initial) [part_vehicules]"/>
    <s v=""/>
    <s v=""/>
    <s v=""/>
    <s v=""/>
    <s v=""/>
    <s v=""/>
    <s v=""/>
    <s v=""/>
    <x v="1"/>
    <n v="2"/>
    <s v="litiges"/>
    <s v="vehicules"/>
    <s v=""/>
    <x v="49"/>
    <x v="2"/>
  </r>
  <r>
    <x v="26"/>
    <s v="J017074"/>
    <s v="00000003271104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6"/>
    <s v="J020318"/>
    <s v="00000050991789"/>
    <s v="Formule Locataire intégrale (locataire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03840"/>
    <s v="00000020657958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4044"/>
    <s v="000000201994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60"/>
    <s v="00000050459393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8721"/>
    <s v="0000003012640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2123"/>
    <s v="000000311039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1060"/>
    <s v="0000000322074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4967"/>
    <s v="0000005107401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87433"/>
    <s v="000000509583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296"/>
    <s v="000000308829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4608"/>
    <s v="000000510565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2454"/>
    <s v="00000030521719"/>
    <s v="Propriétaire Occupant - Intégrale (prop_o_integrale) [part_logement]"/>
    <s v="TOUS RISQUES - Intégrale (tt_risques_integr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17777"/>
    <s v="000000305304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331"/>
    <s v="00000020974565"/>
    <s v="TOUS RISQUES - Initiale (tt_risques_initial) [part_vehicules]"/>
    <s v="Pleins droits (pleins_droits) [part_litiges]"/>
    <s v="Formule Initiale (gav_init) [part_accidents]"/>
    <s v=""/>
    <s v=""/>
    <s v=""/>
    <s v=""/>
    <s v=""/>
    <s v=""/>
    <s v=""/>
    <x v="1"/>
    <n v="3"/>
    <s v="vehicules"/>
    <s v="litiges"/>
    <s v="accidents"/>
    <x v="24"/>
    <x v="3"/>
  </r>
  <r>
    <x v="26"/>
    <s v="J018332"/>
    <s v="0000005091805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1697"/>
    <s v="00000020263803"/>
    <s v="INTEGRALE (integrale) [agri_dds]"/>
    <s v=""/>
    <s v=""/>
    <s v=""/>
    <s v=""/>
    <s v=""/>
    <s v=""/>
    <s v=""/>
    <s v=""/>
    <s v=""/>
    <x v="0"/>
    <n v="1"/>
    <s v=""/>
    <s v=""/>
    <s v=""/>
    <x v="0"/>
    <x v="0"/>
  </r>
  <r>
    <x v="26"/>
    <s v="J007112"/>
    <s v="000000506914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452"/>
    <s v="000000307816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815"/>
    <s v="00000020759926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2059"/>
    <s v="00000020624132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0553"/>
    <s v="0000002135837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4575"/>
    <s v="00000050907948"/>
    <s v=""/>
    <s v="Valeur Prévoyance Multipartenaire (homme-clé) - Homme clé WILLAUME (deces_vpm_homme_cle_1) [pro_deces]"/>
    <s v="Protection revenus PRO Optimum (protection_revenus_pro_optimum_palier_365) [pro_accidents]"/>
    <s v=""/>
    <s v=""/>
    <s v=""/>
    <s v=""/>
    <s v=""/>
    <s v=""/>
    <s v=""/>
    <x v="1"/>
    <n v="2"/>
    <s v=""/>
    <s v=""/>
    <s v=""/>
    <x v="0"/>
    <x v="0"/>
  </r>
  <r>
    <x v="26"/>
    <s v="J015167"/>
    <s v="000000507165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2233"/>
    <s v="00000050740202"/>
    <s v="TOUS RISQUES - Intégrale (tt_risque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02005"/>
    <s v="000000510030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1"/>
    <s v="00000002915137"/>
    <s v=""/>
    <s v="TOUS RISQUES - Initiale (tt_risques_initial) [part_vehicules]"/>
    <s v=""/>
    <s v=""/>
    <s v=""/>
    <s v=""/>
    <s v=""/>
    <s v=""/>
    <s v=""/>
    <s v=""/>
    <x v="1"/>
    <n v="1"/>
    <s v=""/>
    <s v="vehicules"/>
    <s v=""/>
    <x v="2"/>
    <x v="1"/>
  </r>
  <r>
    <x v="26"/>
    <s v="J010273"/>
    <s v="00000020228010"/>
    <s v="Propriétaire Occupant - Intégrale (prop_o_integr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02350"/>
    <s v="00000020428096"/>
    <s v="INTEGRALE (integrale) [part_sante]"/>
    <s v="Formule Locataire initiale (locataire_initiale) [part_logement]"/>
    <s v="TOUS RISQUES - Initiale (tt_risques_initial) [part_vehicules]"/>
    <s v=""/>
    <s v=""/>
    <s v=""/>
    <s v=""/>
    <s v=""/>
    <s v=""/>
    <s v=""/>
    <x v="1"/>
    <n v="3"/>
    <s v="sante"/>
    <s v="logement"/>
    <s v="vehicules"/>
    <x v="16"/>
    <x v="3"/>
  </r>
  <r>
    <x v="26"/>
    <s v="J021957"/>
    <s v="0000005073943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1073"/>
    <s v="00000051068705"/>
    <s v="Propriétaire Occupant - Initiale (prop_o_initiale) [part_logement]"/>
    <s v="Pleins droits (pleins_droits) [part_litiges]"/>
    <s v="Formule Intégrale (gav_integ) [part_accidents]"/>
    <s v="Formule Intégrale (appareils_mobiles_integrale) [part_appareils_mobiles]"/>
    <s v=""/>
    <s v=""/>
    <s v=""/>
    <s v=""/>
    <s v=""/>
    <s v=""/>
    <x v="1"/>
    <n v="4"/>
    <s v="logement"/>
    <s v="litiges"/>
    <s v="accidents"/>
    <x v="26"/>
    <x v="3"/>
  </r>
  <r>
    <x v="26"/>
    <s v="J014913"/>
    <s v="00000050645664"/>
    <s v="Formule Locataire intégrale (locataire_integrale) [part_logement]"/>
    <s v="TIERS - Intégrale (tier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03663"/>
    <s v="00000030368271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0462"/>
    <s v="0000003001966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334"/>
    <s v="0000002008237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7147"/>
    <s v="0000000009558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139"/>
    <s v="000000003015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033"/>
    <s v="000000506242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505"/>
    <s v="0000003005229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1198"/>
    <s v="000000301422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687"/>
    <s v="00000050100457"/>
    <s v="TOUS RISQUES - Initiale (tt_risques_initial) [part_vehicules]"/>
    <s v="Propriétaire Occupant - Initiale (prop_o_initi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03711"/>
    <s v="0000000029587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7781"/>
    <s v="00000050691583"/>
    <s v="Assurance Obsèques pour un capital de 5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661"/>
    <s v="0000000016186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1864"/>
    <s v="00000030995129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4725"/>
    <s v="000000510778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41"/>
    <s v="00000051073381"/>
    <s v="Formule Locataire initiale (locataire_initiale) [part_logement]"/>
    <s v="TOUS RISQUES - Initiale (tt_risques_initial) [part_vehicules]"/>
    <s v="Pleins droits (pleins_droits) [part_litiges]"/>
    <s v=""/>
    <s v=""/>
    <s v=""/>
    <s v=""/>
    <s v=""/>
    <s v=""/>
    <s v=""/>
    <x v="1"/>
    <n v="3"/>
    <s v="logement"/>
    <s v="vehicules"/>
    <s v="litiges"/>
    <x v="19"/>
    <x v="3"/>
  </r>
  <r>
    <x v="26"/>
    <s v="J088486"/>
    <s v="0000003015064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505"/>
    <s v="0000002134779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8399"/>
    <s v="00000000542700"/>
    <s v="Formule Locataire initiale (locataire_initiale) [part_logement]"/>
    <s v="INITIALE (initiale) [part_sante]"/>
    <s v=""/>
    <s v=""/>
    <s v=""/>
    <s v=""/>
    <s v=""/>
    <s v=""/>
    <s v=""/>
    <s v=""/>
    <x v="1"/>
    <n v="2"/>
    <s v="logement"/>
    <s v="sante"/>
    <s v=""/>
    <x v="48"/>
    <x v="2"/>
  </r>
  <r>
    <x v="26"/>
    <s v="J022272"/>
    <s v="0000002105794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7908"/>
    <s v="0000003119068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530"/>
    <s v="0000000032293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338"/>
    <s v="00000021104215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5248"/>
    <s v="000000206210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345"/>
    <s v="0000002071502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0090"/>
    <s v="00000030686315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1494"/>
    <s v="000000000938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4163"/>
    <s v="000000211636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463"/>
    <s v="00000000242066"/>
    <s v="Propriétaire Occupant - Initiale (prop_o_initiale) [part_logement]"/>
    <s v="TOUS RISQUES - Initiale (tt_risques_initi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16400"/>
    <s v="000000301703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21"/>
    <s v="00000021117238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370"/>
    <s v="00000000079498"/>
    <s v="Assurance Obsèques pour un capital de 4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770"/>
    <s v="00000000247356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623"/>
    <s v="00000003382986"/>
    <s v="Propriétaire Non Occupant - Intégrale (prop_n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6"/>
    <s v="J017449"/>
    <s v="0000003055639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8690"/>
    <s v="0000005038220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9393"/>
    <s v="0000000046518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2007"/>
    <s v="0000003049627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2267"/>
    <s v="000000301109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395"/>
    <s v="0000005105982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9517"/>
    <s v="00000021002533"/>
    <s v="TOUS RISQUES - Initiale (tt_risques_initi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20320"/>
    <s v="0000002500546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3533"/>
    <s v="00000000585251"/>
    <s v=""/>
    <s v="Formule Initiale (gav_init) [part_accidents]"/>
    <s v="Box (box) [part_logement]"/>
    <s v=""/>
    <s v=""/>
    <s v=""/>
    <s v=""/>
    <s v=""/>
    <s v=""/>
    <s v=""/>
    <x v="1"/>
    <n v="2"/>
    <s v=""/>
    <s v="accidents"/>
    <s v="logement"/>
    <x v="28"/>
    <x v="2"/>
  </r>
  <r>
    <x v="26"/>
    <s v="J018048"/>
    <s v="00000020630585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673"/>
    <s v="0000003114571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4004"/>
    <s v="000000009070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4"/>
    <s v="00000050977461"/>
    <s v="TOUS RISQUES - Initiale (tt_risques_initial) [part_vehicules]"/>
    <s v="Formule Locataire initiale (locataire_initiale) [part_logement]"/>
    <s v="Pleins droits (pleins_droits) [part_litiges]"/>
    <s v=""/>
    <s v=""/>
    <s v=""/>
    <s v=""/>
    <s v=""/>
    <s v=""/>
    <s v=""/>
    <x v="1"/>
    <n v="3"/>
    <s v="vehicules"/>
    <s v="logement"/>
    <s v="litiges"/>
    <x v="19"/>
    <x v="3"/>
  </r>
  <r>
    <x v="26"/>
    <s v="J002099"/>
    <s v="00000020685205"/>
    <s v="Formule Intégrale (gav_integ) [agri_accidentsvie]"/>
    <s v=""/>
    <s v=""/>
    <s v=""/>
    <s v=""/>
    <s v=""/>
    <s v=""/>
    <s v=""/>
    <s v=""/>
    <s v=""/>
    <x v="0"/>
    <n v="1"/>
    <s v=""/>
    <s v=""/>
    <s v=""/>
    <x v="0"/>
    <x v="0"/>
  </r>
  <r>
    <x v="26"/>
    <s v="J020279"/>
    <s v="000000309730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873"/>
    <s v="0000005030360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6"/>
    <s v="0000003052432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5964"/>
    <s v="0000005080814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02829"/>
    <s v="0000005019299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0090"/>
    <s v="000000313823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1726"/>
    <s v="0000003112578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0872"/>
    <s v="00000031347802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225"/>
    <s v="0000005108066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566"/>
    <s v="000000300453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51"/>
    <s v="000000510923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16"/>
    <s v="0000002106384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4036"/>
    <s v="00000003006909"/>
    <s v="TOUS RISQUES - Intégrale (tt_risques_integral) [part_vehicules]"/>
    <s v="Propriétaire Occupant - Intégrale (prop_o_integrale) [part_logement]"/>
    <s v="INITIALE SOINS (initiale_soins) [part_sante]"/>
    <s v=""/>
    <s v=""/>
    <s v=""/>
    <s v=""/>
    <s v=""/>
    <s v=""/>
    <s v=""/>
    <x v="1"/>
    <n v="3"/>
    <s v="vehicules"/>
    <s v="logement"/>
    <s v="sante"/>
    <x v="16"/>
    <x v="3"/>
  </r>
  <r>
    <x v="26"/>
    <s v="J019329"/>
    <s v="000000204222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553"/>
    <s v="000000204044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88"/>
    <s v="00000020180971"/>
    <s v="Propriétaire Occupant - Initiale (prop_o_initi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10885"/>
    <s v="0000000290842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2841"/>
    <s v="0000000001523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84"/>
    <s v="000000510929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0303"/>
    <s v="000000301932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968"/>
    <s v="00000021323160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6296"/>
    <s v="0000005109292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64244"/>
    <s v="000000504425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07"/>
    <s v="000000505727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8630"/>
    <s v="000000203739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248"/>
    <s v="000000209222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8357"/>
    <s v="000000100114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510"/>
    <s v="00000000660967"/>
    <s v="Propriétaire Occupant - Intégrale (prop_o_integr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10862"/>
    <s v="000000201882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766"/>
    <s v="00000020929980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9514"/>
    <s v="000000100037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0829"/>
    <s v="00000000962883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8528"/>
    <s v="0000002093939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8332"/>
    <s v="0000005094726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0858"/>
    <s v="00000051092695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0080"/>
    <s v="000000100037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0168"/>
    <s v="000000505889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46"/>
    <s v="000000301892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88"/>
    <s v="0000002075417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1000"/>
    <s v="000000301791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7668"/>
    <s v="0000005059528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999"/>
    <s v="000000508865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95"/>
    <s v="00000050880225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892"/>
    <s v="000000201275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766"/>
    <s v="000000506266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87"/>
    <s v="00000003283104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3825"/>
    <s v="000000306090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6350"/>
    <s v="00000030060751"/>
    <s v="Assurance Obsèques pour un capital de 6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088"/>
    <s v="0000000051196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3904"/>
    <s v="000000003067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3066"/>
    <s v="00000020342988"/>
    <s v="TOUS RISQUES - Initiale (tt_risques_initial) [part_vehicules]"/>
    <s v="Propriétaire Occupant - Intégrale (prop_o_integrale) [part_logement]"/>
    <s v="INITIALE SOINS (initiale_soins) [part_sante]"/>
    <s v=""/>
    <s v=""/>
    <s v=""/>
    <s v=""/>
    <s v=""/>
    <s v=""/>
    <s v=""/>
    <x v="1"/>
    <n v="3"/>
    <s v="vehicules"/>
    <s v="logement"/>
    <s v="sante"/>
    <x v="16"/>
    <x v="3"/>
  </r>
  <r>
    <x v="26"/>
    <s v="J018352"/>
    <s v="0000000036422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21119"/>
    <s v="000000502480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01"/>
    <s v="000000210690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49"/>
    <s v="0000000053638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7769"/>
    <s v="000000308496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210"/>
    <s v="00000003352483"/>
    <s v="Assurance Obsèques pour un capital de 4000€ (garantie_obseques) [part_obseques]"/>
    <s v="Pleins droits (pleins_droits) [part_litiges]"/>
    <s v="Téléassistance à domicile - Formule Aidant (teleassistance_domicile_aidant) [part_teleassistance]"/>
    <s v=""/>
    <s v=""/>
    <s v=""/>
    <s v=""/>
    <s v=""/>
    <s v=""/>
    <s v=""/>
    <x v="1"/>
    <n v="3"/>
    <s v="obseques"/>
    <s v="litiges"/>
    <s v="teleassistance"/>
    <x v="111"/>
    <x v="3"/>
  </r>
  <r>
    <x v="26"/>
    <s v="J015120"/>
    <s v="0000002018690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392"/>
    <s v="00000000135274"/>
    <s v="Assurance Obsèques pour un capital de 5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4899"/>
    <s v="00000050248010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4867"/>
    <s v="0000005109078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7026"/>
    <s v="000000504911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918"/>
    <s v="0000002031079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2689"/>
    <s v="0000000041034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2145"/>
    <s v="00000030941484"/>
    <s v="Propriétaire Occupant - Initiale (prop_o_initiale) [part_logement]"/>
    <s v="INITIALE FORFAITS (initiale_forfait) [part_sante]"/>
    <s v=""/>
    <s v=""/>
    <s v=""/>
    <s v=""/>
    <s v=""/>
    <s v=""/>
    <s v=""/>
    <s v=""/>
    <x v="1"/>
    <n v="2"/>
    <s v="logement"/>
    <s v="sante"/>
    <s v=""/>
    <x v="48"/>
    <x v="2"/>
  </r>
  <r>
    <x v="26"/>
    <s v="J008688"/>
    <s v="0000005003595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341"/>
    <s v="00000031311222"/>
    <s v="TOUS RISQUES - Intégrale (tt_risques_integr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7107"/>
    <s v="0000003065559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793"/>
    <s v="0000002088096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759"/>
    <s v="00000031062716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9735"/>
    <s v="0000005056972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267"/>
    <s v="00000050898655"/>
    <s v="TIERS - Intégrale (tiers_integral) [part_vehicules]"/>
    <s v="Mon Assurance Décès (assurance_deces) [part_deces]"/>
    <s v=""/>
    <s v=""/>
    <s v=""/>
    <s v=""/>
    <s v=""/>
    <s v=""/>
    <s v=""/>
    <s v=""/>
    <x v="1"/>
    <n v="2"/>
    <s v="vehicules"/>
    <s v="deces"/>
    <s v=""/>
    <x v="95"/>
    <x v="2"/>
  </r>
  <r>
    <x v="26"/>
    <s v="J019274"/>
    <s v="0000005106594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7835"/>
    <s v="00000030985329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21942"/>
    <s v="00000050692995"/>
    <s v=""/>
    <s v="Vers l’Autonomie (500€) (vers_autonomie_capital) [part_autonomie]"/>
    <s v=""/>
    <s v=""/>
    <s v=""/>
    <s v=""/>
    <s v=""/>
    <s v=""/>
    <s v=""/>
    <s v=""/>
    <x v="1"/>
    <n v="1"/>
    <s v=""/>
    <s v="autonomie"/>
    <s v=""/>
    <x v="6"/>
    <x v="1"/>
  </r>
  <r>
    <x v="26"/>
    <s v="J017979"/>
    <s v="00000021160702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6"/>
    <s v="J015280"/>
    <s v="000000210178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1"/>
    <s v="00000051038323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4044"/>
    <s v="00000050076650"/>
    <s v=""/>
    <s v="TOUS RISQUES - Intégrale (tt_risques_integral) [part_vehicules]"/>
    <s v=""/>
    <s v=""/>
    <s v=""/>
    <s v=""/>
    <s v=""/>
    <s v=""/>
    <s v=""/>
    <s v=""/>
    <x v="1"/>
    <n v="1"/>
    <s v=""/>
    <s v="vehicules"/>
    <s v=""/>
    <x v="2"/>
    <x v="1"/>
  </r>
  <r>
    <x v="26"/>
    <s v="J021996"/>
    <s v="00000030622776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6"/>
    <s v="J014566"/>
    <s v="000000311223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2143"/>
    <s v="00000030591883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009"/>
    <s v="0000002098554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279"/>
    <s v="0000003133746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1035"/>
    <s v="0000002041169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4207"/>
    <s v="0000005075565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0999"/>
    <s v="00000030012834"/>
    <s v=""/>
    <s v=""/>
    <s v="TOUS RISQUES - Intégrale (tt_risques_integral) [part_vehicules]"/>
    <s v=""/>
    <s v=""/>
    <s v=""/>
    <s v=""/>
    <s v=""/>
    <s v=""/>
    <s v=""/>
    <x v="1"/>
    <n v="1"/>
    <s v=""/>
    <s v=""/>
    <s v="vehicules"/>
    <x v="2"/>
    <x v="1"/>
  </r>
  <r>
    <x v="26"/>
    <s v="J011073"/>
    <s v="00000051093094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809"/>
    <s v="00000002905203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1242"/>
    <s v="00000020890522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2204"/>
    <s v="000000504372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683"/>
    <s v="000000510250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83"/>
    <s v="0000003081501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93963"/>
    <s v="0000005066014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5182"/>
    <s v="000000211295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678"/>
    <s v="0000003098779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341"/>
    <s v="0000003053717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166"/>
    <s v="0000005104806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91938"/>
    <s v="00000050851472"/>
    <s v="TOUS RISQUES - Intégrale (tt_risque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19098"/>
    <s v="00000000613063"/>
    <s v="Propriétaire Occupant - Intégrale (prop_o_integrale) [part_logement]"/>
    <s v="TOUS RISQUES - Intégrale (tt_risques_integral) [part_vehicules]"/>
    <s v="Pleins droits (pleins_droits) [part_litiges]"/>
    <s v=""/>
    <s v=""/>
    <s v=""/>
    <s v=""/>
    <s v=""/>
    <s v=""/>
    <s v=""/>
    <x v="1"/>
    <n v="3"/>
    <s v="logement"/>
    <s v="vehicules"/>
    <s v="litiges"/>
    <x v="19"/>
    <x v="3"/>
  </r>
  <r>
    <x v="26"/>
    <s v="J012011"/>
    <s v="00000050554611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6708"/>
    <s v="000000507701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6212"/>
    <s v="0000003120109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436"/>
    <s v="0000005041072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55024"/>
    <s v="0000005061427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2138"/>
    <s v="00000050854042"/>
    <s v="Mon Assurance Décès (assurance_deces) [part_deces]"/>
    <s v="Pleins droits (pleins_droits) [part_litiges]"/>
    <s v=""/>
    <s v=""/>
    <s v=""/>
    <s v=""/>
    <s v=""/>
    <s v=""/>
    <s v=""/>
    <s v=""/>
    <x v="1"/>
    <n v="2"/>
    <s v="deces"/>
    <s v="litiges"/>
    <s v=""/>
    <x v="86"/>
    <x v="2"/>
  </r>
  <r>
    <x v="26"/>
    <s v="J020239"/>
    <s v="000000508485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808"/>
    <s v="000000503887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8403"/>
    <s v="00000050117481"/>
    <s v="TOUS RISQUES - Initiale (tt_risques_initial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10149"/>
    <s v="000000209496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90"/>
    <s v="00000031265386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2130"/>
    <s v="000000210933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1189"/>
    <s v="0000000050504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2395"/>
    <s v="0000005012535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6558"/>
    <s v="0000005063559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1085"/>
    <s v="0000003015354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2799"/>
    <s v="0000000050248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7674"/>
    <s v="0000003054179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8197"/>
    <s v="0000000084223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405"/>
    <s v="0000002095636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168"/>
    <s v="0000003075944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4897"/>
    <s v="00000051062328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2328"/>
    <s v="0000002069896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2746"/>
    <s v="000000306591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13"/>
    <s v="0000002058857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0999"/>
    <s v="000000300128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3018356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6750"/>
    <s v="00000030997755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1991"/>
    <s v="0000003012444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212"/>
    <s v="00000000531219"/>
    <s v="Assurance Obsèques pour un capital de 4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230"/>
    <s v="000000507721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11"/>
    <s v="0000005092002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6532"/>
    <s v="00000021137588"/>
    <s v="INTEGRALE (integrale) [part_sante]"/>
    <s v="TIERS - Intégrale (tiers_integral) [part_vehicules]"/>
    <s v=""/>
    <s v="Pleins droits (pleins_droits) [part_litiges]"/>
    <s v=""/>
    <s v=""/>
    <s v=""/>
    <s v=""/>
    <s v=""/>
    <s v=""/>
    <x v="1"/>
    <n v="3"/>
    <s v="sante"/>
    <s v="vehicules"/>
    <s v=""/>
    <x v="35"/>
    <x v="2"/>
  </r>
  <r>
    <x v="26"/>
    <s v="J003666"/>
    <s v="000000207981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41"/>
    <s v="0000005094304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321"/>
    <s v="0000005048479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2370"/>
    <s v="0000005078432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0553"/>
    <s v="00000051085586"/>
    <s v="Propriétaire Occupant - Initiale (prop_o_initiale) [part_logement]"/>
    <s v="EKO (tiers_initial) [part_vehicules]"/>
    <s v="Pleins droits (pleins_droits) [part_litiges]"/>
    <s v=""/>
    <s v=""/>
    <s v=""/>
    <s v=""/>
    <s v=""/>
    <s v=""/>
    <s v=""/>
    <x v="1"/>
    <n v="3"/>
    <s v="logement"/>
    <s v="vehicules"/>
    <s v="litiges"/>
    <x v="19"/>
    <x v="3"/>
  </r>
  <r>
    <x v="26"/>
    <s v="J008117"/>
    <s v="0000002009383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1810"/>
    <s v="0000002023988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5479"/>
    <s v="0000005040487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7961"/>
    <s v="0000002108548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393"/>
    <s v="000000208860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260"/>
    <s v="00000002144465"/>
    <s v="Propriétaire Occupant - Intégrale (prop_o_integrale) [part_logement]"/>
    <s v="EKO (tiers_initial_25) [part_vehicules]"/>
    <s v="Formule Initiale (appareils_mobiles_initiale) [part_appareils_mobiles]"/>
    <s v=""/>
    <s v=""/>
    <s v=""/>
    <s v=""/>
    <s v=""/>
    <s v=""/>
    <s v=""/>
    <x v="1"/>
    <n v="3"/>
    <s v="logement"/>
    <s v="vehicules"/>
    <s v="appareils_mobiles"/>
    <x v="17"/>
    <x v="3"/>
  </r>
  <r>
    <x v="26"/>
    <s v="J001291"/>
    <s v="00000020591622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8332"/>
    <s v="0000003083722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0775"/>
    <s v="00000021108780"/>
    <s v="TOUS RISQUES - Initiale (tt_risques_initial) [part_vehicules]"/>
    <s v=""/>
    <s v="Propriétaire Occupant - Initiale (prop_o_initiale) [part_logement]"/>
    <s v=""/>
    <s v=""/>
    <s v=""/>
    <s v=""/>
    <s v=""/>
    <s v=""/>
    <s v=""/>
    <x v="1"/>
    <n v="2"/>
    <s v="vehicules"/>
    <s v=""/>
    <s v="logement"/>
    <x v="22"/>
    <x v="2"/>
  </r>
  <r>
    <x v="26"/>
    <s v="J017317"/>
    <s v="00000050712144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7094"/>
    <s v="00000021028194"/>
    <s v="Formule Locataire initiale (locataire_initiale) [part_logement]"/>
    <s v=""/>
    <s v="INITIALE (initiale) [part_sante]"/>
    <s v=""/>
    <s v=""/>
    <s v=""/>
    <s v=""/>
    <s v=""/>
    <s v=""/>
    <s v=""/>
    <x v="1"/>
    <n v="2"/>
    <s v="logement"/>
    <s v=""/>
    <s v="sante"/>
    <x v="48"/>
    <x v="2"/>
  </r>
  <r>
    <x v="26"/>
    <s v="J020700"/>
    <s v="0000002043997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085"/>
    <s v="00000030893712"/>
    <s v="INITIALE FORFAITS (initiale_forfait) [part_sante]"/>
    <s v="Propriétaire Occupant - Intégrale (prop_o_integrale) [part_logement]"/>
    <s v="TIERS - Intégrale (tiers_integral) [part_vehicules]"/>
    <s v="Formule Initiale (gav_init) [part_accidents]"/>
    <s v=""/>
    <s v=""/>
    <s v=""/>
    <s v=""/>
    <s v=""/>
    <s v=""/>
    <x v="1"/>
    <n v="4"/>
    <s v="sante"/>
    <s v="logement"/>
    <s v="vehicules"/>
    <x v="16"/>
    <x v="3"/>
  </r>
  <r>
    <x v="26"/>
    <s v="J010924"/>
    <s v="000000304911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88486"/>
    <s v="0000000058361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8524"/>
    <s v="0000002114332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769"/>
    <s v="00000021056394"/>
    <s v="Propriétaire Occupant - Initiale (prop_o_initiale) [part_logement]"/>
    <s v="TOUS RISQUES - Initiale (tt_risques_initial) [part_vehicules]"/>
    <s v="Mon Assurance Décès (assurance_deces) [part_deces]"/>
    <s v=""/>
    <s v=""/>
    <s v=""/>
    <s v=""/>
    <s v=""/>
    <s v=""/>
    <s v=""/>
    <x v="1"/>
    <n v="3"/>
    <s v="logement"/>
    <s v="vehicules"/>
    <s v="deces"/>
    <x v="78"/>
    <x v="3"/>
  </r>
  <r>
    <x v="26"/>
    <s v="J012855"/>
    <s v="000000209146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32144"/>
    <s v="0000005020094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1864"/>
    <s v="0000002132186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2236"/>
    <s v="0000003004838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6237"/>
    <s v="0000000255021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1060"/>
    <s v="00000000455897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2123"/>
    <s v="0000002109874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2701"/>
    <s v="0000000383505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272"/>
    <s v="000000202336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06"/>
    <s v="0000002085434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0872"/>
    <s v="0000000324537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529"/>
    <s v="00000050150521"/>
    <s v="Propriétaire Occupant - Intégrale (prop_o_integrale) [part_logement]"/>
    <s v="Pleins droits (pleins_droits) [part_litiges]"/>
    <s v="TIERS - Intégrale (tiers_integral) [part_vehicules]"/>
    <s v="INTEGRALE (integrale) [part_sante]"/>
    <s v=""/>
    <s v=""/>
    <s v=""/>
    <s v=""/>
    <s v=""/>
    <s v=""/>
    <x v="1"/>
    <n v="4"/>
    <s v="logement"/>
    <s v="litiges"/>
    <s v="vehicules"/>
    <x v="19"/>
    <x v="3"/>
  </r>
  <r>
    <x v="26"/>
    <s v="J017289"/>
    <s v="0000002018068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05"/>
    <s v="000000206608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75"/>
    <s v="0000003050236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98"/>
    <s v="00000050152900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8357"/>
    <s v="0000000093860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267"/>
    <s v="00000030575794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7248"/>
    <s v="000000307346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7433"/>
    <s v="000000005221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89159"/>
    <s v="000000004492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7026"/>
    <s v="000000209561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524"/>
    <s v="00000000076331"/>
    <s v="Propriétaire Occupant - Intégrale (prop_o_integrale) [part_logement]"/>
    <s v=""/>
    <s v="TOUS RISQUES - Intégrale (tt_risques_integral) [part_vehicules]"/>
    <s v=""/>
    <s v=""/>
    <s v=""/>
    <s v=""/>
    <s v=""/>
    <s v=""/>
    <s v=""/>
    <x v="1"/>
    <n v="2"/>
    <s v="logement"/>
    <s v=""/>
    <s v="vehicules"/>
    <x v="22"/>
    <x v="2"/>
  </r>
  <r>
    <x v="26"/>
    <s v="J003994"/>
    <s v="00000031222891"/>
    <s v="Formule Initiale (gav_init) [part_accidents]"/>
    <s v="INITIALE (initiale) [part_sante]"/>
    <s v=""/>
    <s v=""/>
    <s v=""/>
    <s v=""/>
    <s v=""/>
    <s v=""/>
    <s v=""/>
    <s v=""/>
    <x v="1"/>
    <n v="2"/>
    <s v="accidents"/>
    <s v="sante"/>
    <s v=""/>
    <x v="32"/>
    <x v="2"/>
  </r>
  <r>
    <x v="26"/>
    <s v="J016712"/>
    <s v="0000003061588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0881"/>
    <s v="00000051060422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8048"/>
    <s v="00000021119353"/>
    <s v="INTEGRALE SOINS+ (integrale_soins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26"/>
    <s v="J000422"/>
    <s v="0000003064386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254"/>
    <s v="000000305584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01"/>
    <s v="00000020601115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0304"/>
    <s v="000000510604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979"/>
    <s v="0000000202008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0053"/>
    <s v="0000000231539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254"/>
    <s v="0000003079953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021"/>
    <s v="0000003097741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086"/>
    <s v="0000000216733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5546"/>
    <s v="0000003101996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5055"/>
    <s v="0000003053645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0083"/>
    <s v="0000003118547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5531"/>
    <s v="0000000019645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400"/>
    <s v="00000002816417"/>
    <s v=""/>
    <s v="INITIALE FORFAITS (initiale_forfait) [part_sante]"/>
    <s v=""/>
    <s v=""/>
    <s v=""/>
    <s v=""/>
    <s v=""/>
    <s v=""/>
    <s v=""/>
    <s v=""/>
    <x v="1"/>
    <n v="1"/>
    <s v=""/>
    <s v="sante"/>
    <s v=""/>
    <x v="11"/>
    <x v="1"/>
  </r>
  <r>
    <x v="26"/>
    <s v="J012341"/>
    <s v="00000002642799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2190"/>
    <s v="000000508888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8881"/>
    <s v="000000510406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70"/>
    <s v="000000500783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2086"/>
    <s v="00000050003390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0854"/>
    <s v="00000031252581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4561"/>
    <s v="000000309595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2139"/>
    <s v="000000301931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4778"/>
    <s v="000000302026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13"/>
    <s v="00000021054369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2737"/>
    <s v="00000051080795"/>
    <s v="TIERS - Intégrale (tier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21377"/>
    <s v="00000030060679"/>
    <s v="Formule Locataire intégrale (locataire_integrale) [part_logement]"/>
    <s v="TOUS RISQUES - Intégrale (tt_risques_integral) [part_vehicules]"/>
    <s v="Mon Assurance Décès (assurance_deces) [part_deces]"/>
    <s v=""/>
    <s v=""/>
    <s v=""/>
    <s v=""/>
    <s v=""/>
    <s v=""/>
    <s v=""/>
    <x v="1"/>
    <n v="3"/>
    <s v="logement"/>
    <s v="vehicules"/>
    <s v="deces"/>
    <x v="78"/>
    <x v="3"/>
  </r>
  <r>
    <x v="26"/>
    <s v="J007102"/>
    <s v="000000313171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9"/>
    <s v="000000206983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801"/>
    <s v="0000000364241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4898"/>
    <s v="000000033111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702"/>
    <s v="0000003128856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3970"/>
    <s v="000000203478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37"/>
    <s v="00000030569089"/>
    <s v=""/>
    <s v="TOUS RISQUES - Initiale (tt_risques_initial) [part_vehicules]"/>
    <s v=""/>
    <s v=""/>
    <s v=""/>
    <s v=""/>
    <s v=""/>
    <s v=""/>
    <s v=""/>
    <s v=""/>
    <x v="1"/>
    <n v="1"/>
    <s v=""/>
    <s v="vehicules"/>
    <s v=""/>
    <x v="2"/>
    <x v="1"/>
  </r>
  <r>
    <x v="26"/>
    <s v="J020338"/>
    <s v="00000020976884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7801"/>
    <s v="00000000227126"/>
    <s v="Pleins droits (pleins_droits) [part_litiges]"/>
    <s v="Propriétaire Occupant - Intégrale (prop_o_integrale) [part_logement]"/>
    <s v=""/>
    <s v=""/>
    <s v=""/>
    <s v=""/>
    <s v=""/>
    <s v=""/>
    <s v=""/>
    <s v=""/>
    <x v="1"/>
    <n v="2"/>
    <s v="litiges"/>
    <s v="logement"/>
    <s v=""/>
    <x v="25"/>
    <x v="2"/>
  </r>
  <r>
    <x v="26"/>
    <s v="J018525"/>
    <s v="00000020744912"/>
    <s v="Deux roues - Tiers Initiale (A2_tiers_initiale) [part_vehicules]"/>
    <s v="Assurance Obsèques pour un capital de 2500€ (garantie_obseques) [part_obseques]"/>
    <s v=""/>
    <s v=""/>
    <s v=""/>
    <s v=""/>
    <s v=""/>
    <s v=""/>
    <s v=""/>
    <s v=""/>
    <x v="1"/>
    <n v="2"/>
    <s v="vehicules"/>
    <s v="obseques"/>
    <s v=""/>
    <x v="23"/>
    <x v="2"/>
  </r>
  <r>
    <x v="26"/>
    <s v="J002072"/>
    <s v="000000509577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8"/>
    <s v="0000000043506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132"/>
    <s v="0000005106186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20652"/>
    <s v="000000502850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2700"/>
    <s v="0000003078905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0865"/>
    <s v="000000507877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683"/>
    <s v="00000051025021"/>
    <s v="Propriétaire Non Occupant - Intégrale (prop_no_integrale) [part_logement]"/>
    <s v="TOUS RISQUES - Intégrale (tt_risques_integral) [part_vehicules]"/>
    <s v="Pleins droits (pleins_droits) [part_litiges]"/>
    <s v="Formule Initiale (gav_init) [part_accidents]"/>
    <s v=""/>
    <s v=""/>
    <s v=""/>
    <s v=""/>
    <s v=""/>
    <s v=""/>
    <x v="1"/>
    <n v="4"/>
    <s v="logement"/>
    <s v="vehicules"/>
    <s v="litiges"/>
    <x v="19"/>
    <x v="3"/>
  </r>
  <r>
    <x v="26"/>
    <s v="J011844"/>
    <s v="0000002098667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5182"/>
    <s v="000000211295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317"/>
    <s v="000000313004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61"/>
    <s v="00000000463111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4687"/>
    <s v="00000051078596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2841"/>
    <s v="00000002076283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274"/>
    <s v="0000005031442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9329"/>
    <s v="00000030197377"/>
    <s v="Véhicules Professionnels - Tous Risques Intégrale (pro_tt_risques_integral) [pro_vehicules]"/>
    <s v=""/>
    <s v=""/>
    <s v=""/>
    <s v=""/>
    <s v=""/>
    <s v=""/>
    <s v=""/>
    <s v=""/>
    <s v=""/>
    <x v="0"/>
    <n v="1"/>
    <s v=""/>
    <s v=""/>
    <s v=""/>
    <x v="0"/>
    <x v="0"/>
  </r>
  <r>
    <x v="26"/>
    <s v="J012799"/>
    <s v="0000000050248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0306"/>
    <s v="00000000552819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2531"/>
    <s v="00000020898950"/>
    <s v="Formule Locataire intégrale (locataire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21279"/>
    <s v="000000300495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319"/>
    <s v="0000005066094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0759"/>
    <s v="00000050437512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0885"/>
    <s v="000000009597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06"/>
    <s v="0000002067403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8601"/>
    <s v="0000005086193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0999"/>
    <s v="000000100104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107"/>
    <s v="00000000414664"/>
    <s v="Valeur Prévoyance Multipartenaire (homme-clé) - Homme clé ABELE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26"/>
    <s v="J003533"/>
    <s v="0000002066299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2092"/>
    <s v="000000510311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9"/>
    <s v="0000002045296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2328"/>
    <s v="0000002064783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808"/>
    <s v="000000309608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345"/>
    <s v="000000023815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0766"/>
    <s v="00000021359519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85288"/>
    <s v="00000030960292"/>
    <s v="Mon Assurance Décès (assurance_deces) [part_deces]"/>
    <s v="Formule Intégrale (gav_integ) [part_accidents]"/>
    <s v="Formule Initiale (appareils_mobiles_initiale) [part_appareils_mobiles]"/>
    <s v=""/>
    <s v=""/>
    <s v=""/>
    <s v=""/>
    <s v=""/>
    <s v=""/>
    <s v=""/>
    <x v="1"/>
    <n v="3"/>
    <s v="deces"/>
    <s v="accidents"/>
    <s v="appareils_mobiles"/>
    <x v="75"/>
    <x v="3"/>
  </r>
  <r>
    <x v="26"/>
    <s v="J014345"/>
    <s v="00000002072145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2190"/>
    <s v="0000005088884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793"/>
    <s v="0000000266220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737"/>
    <s v="000000510847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65"/>
    <s v="0000003037957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785"/>
    <s v="000000002446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655"/>
    <s v="0000002112162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7697"/>
    <s v="0000005107931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979"/>
    <s v="000000208938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28"/>
    <s v="00000050114718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26"/>
    <s v="J055024"/>
    <s v="000000003166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425"/>
    <s v="0000002087571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310"/>
    <s v="000000301433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428"/>
    <s v="000000312070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513"/>
    <s v="00000030728177"/>
    <s v="Protection revenus PRO Optimum (protection_revenus_pro_optimum_palier_365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26"/>
    <s v="J012255"/>
    <s v="0000000208424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540"/>
    <s v="0000003136491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4577"/>
    <s v="000000028723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02"/>
    <s v="00000003247843"/>
    <s v="TIERS - Intégrale (tiers_integral) [part_vehicules]"/>
    <s v="INTEGRALE (integrale) [part_sante]"/>
    <s v="Propriétaire Occupant - Intégrale (prop_o_integrale) [part_logement]"/>
    <s v=""/>
    <s v=""/>
    <s v=""/>
    <s v=""/>
    <s v=""/>
    <s v=""/>
    <s v=""/>
    <x v="1"/>
    <n v="3"/>
    <s v="vehicules"/>
    <s v="sante"/>
    <s v="logement"/>
    <x v="16"/>
    <x v="3"/>
  </r>
  <r>
    <x v="26"/>
    <s v="J004004"/>
    <s v="0000003015804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577"/>
    <s v="000000210925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59"/>
    <s v="00000050462178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4839"/>
    <s v="0000000049234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2027"/>
    <s v="000000507130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4913"/>
    <s v="000000500928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24"/>
    <s v="000000509804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1706"/>
    <s v="00000050425413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0848"/>
    <s v="000000307336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8685"/>
    <s v="0000000282709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873"/>
    <s v="00000051046797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22102"/>
    <s v="0000003058811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2211"/>
    <s v="00000021303742"/>
    <s v="INTEGRALE PLUS (integrale_plus) [part_sante]"/>
    <s v="TIERS - Intégrale (tiers_integral) [part_vehicules]"/>
    <s v="Formule Locataire initiale (locataire_initiale) [part_logement]"/>
    <s v="Formule Intégrale (gav_integ) [part_accidents]"/>
    <s v=""/>
    <s v=""/>
    <s v=""/>
    <s v=""/>
    <s v=""/>
    <s v=""/>
    <x v="1"/>
    <n v="4"/>
    <s v="sante"/>
    <s v="vehicules"/>
    <s v="logement"/>
    <x v="16"/>
    <x v="3"/>
  </r>
  <r>
    <x v="26"/>
    <s v="J019281"/>
    <s v="00000030977562"/>
    <s v="Formule Locataire intégrale (locataire_integr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03904"/>
    <s v="0000001000649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418"/>
    <s v="00000020823466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26"/>
    <s v="J018566"/>
    <s v="0000005109347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225"/>
    <s v="00000050816636"/>
    <s v=""/>
    <s v="TOUS RISQUES - Initiale (tt_risques_initial) [part_vehicules]"/>
    <s v=""/>
    <s v=""/>
    <s v=""/>
    <s v=""/>
    <s v=""/>
    <s v=""/>
    <s v=""/>
    <s v=""/>
    <x v="1"/>
    <n v="1"/>
    <s v=""/>
    <s v="vehicules"/>
    <s v=""/>
    <x v="2"/>
    <x v="1"/>
  </r>
  <r>
    <x v="26"/>
    <s v="J010090"/>
    <s v="000000504962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37"/>
    <s v="00000050357997"/>
    <s v=""/>
    <s v="INITIALE SOINS (initiale_soins) [part_sante]"/>
    <s v="TOUS RISQUES - Initiale (tt_risques_initial) [part_vehicules]"/>
    <s v=""/>
    <s v=""/>
    <s v=""/>
    <s v=""/>
    <s v=""/>
    <s v=""/>
    <s v=""/>
    <x v="1"/>
    <n v="2"/>
    <s v=""/>
    <s v="sante"/>
    <s v="vehicules"/>
    <x v="35"/>
    <x v="2"/>
  </r>
  <r>
    <x v="26"/>
    <s v="J015901"/>
    <s v="000000510700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505"/>
    <s v="0000002043555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8355"/>
    <s v="00000003371531"/>
    <s v="INTEGRALE SOINS+ (integrale_soins) [part_sante]"/>
    <s v="Formule Locataire initiale (locataire_initiale) [part_logement]"/>
    <s v="Formule Initiale (appareils_mobiles_initiale) [part_appareils_mobiles]"/>
    <s v=""/>
    <s v=""/>
    <s v=""/>
    <s v=""/>
    <s v=""/>
    <s v=""/>
    <s v=""/>
    <x v="1"/>
    <n v="3"/>
    <s v="sante"/>
    <s v="logement"/>
    <s v="appareils_mobiles"/>
    <x v="112"/>
    <x v="3"/>
  </r>
  <r>
    <x v="26"/>
    <s v="J087433"/>
    <s v="000000500973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79"/>
    <s v="000000504826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3039"/>
    <s v="0000005029115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1278"/>
    <s v="000000312553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31"/>
    <s v="00000002967366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129"/>
    <s v="0000005095744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0862"/>
    <s v="0000002079048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4036"/>
    <s v="000000501804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817"/>
    <s v="0000005094907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2211"/>
    <s v="0000003106356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188"/>
    <s v="000000305305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1304"/>
    <s v="0000000057486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1728"/>
    <s v="00000050444257"/>
    <s v="Pleins droits (pleins_droits) [part_litiges]"/>
    <s v="Formule Initiale (gav_init) [part_accidents]"/>
    <s v=""/>
    <s v=""/>
    <s v=""/>
    <s v=""/>
    <s v=""/>
    <s v=""/>
    <s v=""/>
    <s v=""/>
    <x v="1"/>
    <n v="2"/>
    <s v="litiges"/>
    <s v="accidents"/>
    <s v=""/>
    <x v="27"/>
    <x v="2"/>
  </r>
  <r>
    <x v="26"/>
    <s v="J022020"/>
    <s v="000000505940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18"/>
    <s v="0000002116032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999"/>
    <s v="000000510901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454"/>
    <s v="00000030711285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6536"/>
    <s v="0000003029459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053"/>
    <s v="00000050374253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138"/>
    <s v="00000050854042"/>
    <s v=""/>
    <s v="Formule Intégrale (gav_integ) [part_accidents]"/>
    <s v=""/>
    <s v=""/>
    <s v=""/>
    <s v=""/>
    <s v=""/>
    <s v=""/>
    <s v=""/>
    <s v=""/>
    <x v="1"/>
    <n v="1"/>
    <s v=""/>
    <s v="accidents"/>
    <s v=""/>
    <x v="8"/>
    <x v="1"/>
  </r>
  <r>
    <x v="26"/>
    <s v="J016210"/>
    <s v="00000000575892"/>
    <s v="INTEGRALE (integrale) [part_sante]"/>
    <s v="Formule Intégrale (gav_integ) [part_accidents]"/>
    <s v="Assurance Obsèques pour un capital de 3500€ (garantie_obseques_conjoint) [part_obseques]"/>
    <s v=""/>
    <s v=""/>
    <s v=""/>
    <s v=""/>
    <s v=""/>
    <s v=""/>
    <s v=""/>
    <x v="1"/>
    <n v="3"/>
    <s v="sante"/>
    <s v="accidents"/>
    <s v="obseques"/>
    <x v="58"/>
    <x v="3"/>
  </r>
  <r>
    <x v="26"/>
    <s v="J054771"/>
    <s v="0000002074423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318"/>
    <s v="000000304676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2128"/>
    <s v="000000210941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93963"/>
    <s v="00000050341451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18332"/>
    <s v="00000000573709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5120"/>
    <s v="0000002062939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924"/>
    <s v="0000000096027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197"/>
    <s v="00000000152133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6"/>
    <s v="J020661"/>
    <s v="000000301964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674"/>
    <s v="000000000924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969"/>
    <s v="00000030113249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26"/>
    <s v="J021279"/>
    <s v="00000003911536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2138"/>
    <s v="000000020507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5875"/>
    <s v="0000005011471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7339"/>
    <s v="0000002131992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5505"/>
    <s v="00000030355098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987"/>
    <s v="000000009548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8357"/>
    <s v="0000005045063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328"/>
    <s v="0000003058458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700"/>
    <s v="0000002075163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0257"/>
    <s v="000000200123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6350"/>
    <s v="000000003557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0815"/>
    <s v="000000305995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3988"/>
    <s v="00000020716476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6750"/>
    <s v="00000030997755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8117"/>
    <s v="0000000011819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0249"/>
    <s v="00000020315308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0443"/>
    <s v="000000000003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7"/>
    <s v="000000509652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2496"/>
    <s v="00000050976142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26"/>
    <s v="J011073"/>
    <s v="000000505698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310"/>
    <s v="0000000218524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0848"/>
    <s v="00000020852061"/>
    <s v="Assurance Obsèques pour un capital de 7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872"/>
    <s v="0000000068211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947"/>
    <s v="00000050446743"/>
    <s v="Assurance Obsèques pour un capital de 3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322"/>
    <s v="0000005053440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7822"/>
    <s v="0000005057716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1864"/>
    <s v="000000211135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53"/>
    <s v="00000030000562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0083"/>
    <s v="00000000942241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9230"/>
    <s v="00000000414801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5524"/>
    <s v="00000000959663"/>
    <s v="TOUS RISQUES - Intégrale (tt_risques_integral) [part_vehicules]"/>
    <s v="Propriétaire Occupant - Intégrale (prop_o_integrale) [part_logement]"/>
    <s v="INTEGRALE SOINS+ (integrale_soins) [part_sante]"/>
    <s v=""/>
    <s v=""/>
    <s v=""/>
    <s v=""/>
    <s v=""/>
    <s v=""/>
    <s v=""/>
    <x v="1"/>
    <n v="3"/>
    <s v="vehicules"/>
    <s v="logement"/>
    <s v="sante"/>
    <x v="16"/>
    <x v="3"/>
  </r>
  <r>
    <x v="26"/>
    <s v="J001818"/>
    <s v="0000005013387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183"/>
    <s v="00000050435375"/>
    <s v="Mon Assurance Décès (assurance_deces) [part_deces]"/>
    <s v="Assurance Obsèques pour un capital de 8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6"/>
    <s v="J010462"/>
    <s v="0000000017297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137"/>
    <s v="00000021003082"/>
    <s v=""/>
    <s v="INTEGRALE SOINS+ (integrale_soins) [part_sante]"/>
    <s v="Formule Intégrale (gav_integ) [part_accidents]"/>
    <s v="Pleins droits (pleins_droits) [part_litiges]"/>
    <s v=""/>
    <s v=""/>
    <s v=""/>
    <s v=""/>
    <s v=""/>
    <s v=""/>
    <x v="1"/>
    <n v="3"/>
    <s v=""/>
    <s v="sante"/>
    <s v="accidents"/>
    <x v="32"/>
    <x v="2"/>
  </r>
  <r>
    <x v="26"/>
    <s v="J018307"/>
    <s v="00000000134798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7809"/>
    <s v="000000009228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8355"/>
    <s v="000000313469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262"/>
    <s v="0000000056439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4044"/>
    <s v="0000005036374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328"/>
    <s v="0000005095996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255"/>
    <s v="00000030107724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885"/>
    <s v="0000000046658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2903"/>
    <s v="000000305299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81"/>
    <s v="0000002131357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841"/>
    <s v="000000510937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2216"/>
    <s v="0000003100922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6348"/>
    <s v="0000002063314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2023"/>
    <s v="0000005106702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092"/>
    <s v="000000500973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43"/>
    <s v="00000021159556"/>
    <s v="Formule Locataire intégrale (locataire_integrale) [part_logement]"/>
    <s v="Formule Intégrale (appareils_mobiles_integrale) [part_appareils_mobiles]"/>
    <s v="Formule Intégrale (gav_integ) [part_accidents]"/>
    <s v=""/>
    <s v=""/>
    <s v=""/>
    <s v=""/>
    <s v=""/>
    <s v=""/>
    <s v=""/>
    <x v="1"/>
    <n v="3"/>
    <s v="logement"/>
    <s v="appareils_mobiles"/>
    <s v="accidents"/>
    <x v="46"/>
    <x v="3"/>
  </r>
  <r>
    <x v="26"/>
    <s v="J014249"/>
    <s v="0000002112954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6882"/>
    <s v="00000051070030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6651"/>
    <s v="0000002027647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21545"/>
    <s v="000000213026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141"/>
    <s v="0000000048270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5182"/>
    <s v="0000002096799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504"/>
    <s v="00000002858736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1478"/>
    <s v="0000003118353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5099"/>
    <s v="00000050618528"/>
    <s v="Assurance Obsèques pour un capital de 3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235"/>
    <s v="0000005084599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7317"/>
    <s v="00000050994060"/>
    <s v="Véhicules Professionnels - Tiers Initial (pro_tiers_initial) [pro_vehicules]"/>
    <s v=""/>
    <s v=""/>
    <s v=""/>
    <s v=""/>
    <s v=""/>
    <s v=""/>
    <s v=""/>
    <s v=""/>
    <s v=""/>
    <x v="0"/>
    <n v="1"/>
    <s v=""/>
    <s v=""/>
    <s v=""/>
    <x v="0"/>
    <x v="0"/>
  </r>
  <r>
    <x v="26"/>
    <s v="J017089"/>
    <s v="00000031375553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1304"/>
    <s v="0000003088020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2035"/>
    <s v="0000002109770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857"/>
    <s v="00000000841238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03253"/>
    <s v="00000030561454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4783"/>
    <s v="0000005108492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90"/>
    <s v="000000509786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55024"/>
    <s v="0000005064947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0829"/>
    <s v="0000005089571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2267"/>
    <s v="0000000020383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9310"/>
    <s v="000000202847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979"/>
    <s v="00000031189848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256"/>
    <s v="0000002108294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260"/>
    <s v="00000031383482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6"/>
    <s v="J016893"/>
    <s v="0000002103953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4036"/>
    <s v="00000002201696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2143"/>
    <s v="00000002952075"/>
    <s v="Assurance Obsèques pour un capital de 3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991"/>
    <s v="0000003012469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2701"/>
    <s v="000000030824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295"/>
    <s v="00000020955675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074"/>
    <s v="0000002064976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5651"/>
    <s v="0000005043703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2855"/>
    <s v="0000003123772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1060"/>
    <s v="00000030793259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14014"/>
    <s v="00000002360863"/>
    <s v="Propriétaire Occupant - Intégrale (prop_o_integrale) [part_logement]"/>
    <s v="TOUS RISQUES - Initiale (tt_risques_initial) [part_vehicules]"/>
    <s v="Pleins droits (pleins_droits) [part_litiges]"/>
    <s v=""/>
    <s v=""/>
    <s v=""/>
    <s v=""/>
    <s v=""/>
    <s v=""/>
    <s v=""/>
    <x v="1"/>
    <n v="3"/>
    <s v="logement"/>
    <s v="vehicules"/>
    <s v="litiges"/>
    <x v="19"/>
    <x v="3"/>
  </r>
  <r>
    <x v="26"/>
    <s v="J014561"/>
    <s v="000000309595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2328"/>
    <s v="00000020725775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870"/>
    <s v="000000509248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8"/>
    <s v="000000510063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2188"/>
    <s v="000000505172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2005"/>
    <s v="000000205269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055"/>
    <s v="0000000048405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254"/>
    <s v="0000002111424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210"/>
    <s v="00000030065025"/>
    <s v="TOUS RISQUES - Initiale (tt_risques_initi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10303"/>
    <s v="00000051086822"/>
    <s v="INTEGRALE (integrale) [part_sante]"/>
    <s v="Pleins droits (pleins_droits) [part_litiges]"/>
    <s v=""/>
    <s v=""/>
    <s v=""/>
    <s v=""/>
    <s v=""/>
    <s v=""/>
    <s v=""/>
    <s v=""/>
    <x v="1"/>
    <n v="2"/>
    <s v="sante"/>
    <s v="litiges"/>
    <s v=""/>
    <x v="64"/>
    <x v="2"/>
  </r>
  <r>
    <x v="26"/>
    <s v="J010881"/>
    <s v="000000305614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638"/>
    <s v="00000050562209"/>
    <s v="Formule Initiale (appareils_mobiles_initiale) [part_appareils_mobiles]"/>
    <s v="TOUS RISQUES - Intégrale (tt_risques_integral) [part_vehicules]"/>
    <s v="Formule Initiale (gav_init) [part_accidents]"/>
    <s v=""/>
    <s v=""/>
    <s v=""/>
    <s v=""/>
    <s v=""/>
    <s v=""/>
    <s v=""/>
    <x v="1"/>
    <n v="3"/>
    <s v="appareils_mobiles"/>
    <s v="vehicules"/>
    <s v="accidents"/>
    <x v="97"/>
    <x v="3"/>
  </r>
  <r>
    <x v="26"/>
    <s v="J003970"/>
    <s v="0000002082169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89159"/>
    <s v="00000030366197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21957"/>
    <s v="0000005019417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2123"/>
    <s v="0000002065295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517"/>
    <s v="0000002064419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480"/>
    <s v="00000000568639"/>
    <s v="Propriétaire Occupant - Intégrale (prop_o_integrale) [part_logement]"/>
    <s v="TOUS RISQUES - Intégrale (tt_risques_integral) [part_vehicules]"/>
    <s v="INTEGRALE (integrale) [part_sante]"/>
    <s v=""/>
    <s v=""/>
    <s v=""/>
    <s v=""/>
    <s v=""/>
    <s v=""/>
    <s v=""/>
    <x v="1"/>
    <n v="3"/>
    <s v="logement"/>
    <s v="vehicules"/>
    <s v="sante"/>
    <x v="16"/>
    <x v="3"/>
  </r>
  <r>
    <x v="26"/>
    <s v="J011844"/>
    <s v="0000000019148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7451"/>
    <s v="0000003082084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4628"/>
    <s v="00000000148171"/>
    <s v="TIERS - Intégrale (tier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01242"/>
    <s v="000000309404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2138"/>
    <s v="0000005100633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5108660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7630"/>
    <s v="0000005084514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2788"/>
    <s v="00000050776517"/>
    <s v="TOUS RISQUES - Initiale (tt_risques_initial) [part_vehicules]"/>
    <s v="Formule Locataire initiale (locataire_initiale) [part_logement]"/>
    <s v="Mon Assurance Décès (assurance_deces) [part_deces]"/>
    <s v="Assurance Obsèques pour un capital de 3100€ (garantie_obseques) [part_obseques]"/>
    <s v=""/>
    <s v=""/>
    <s v=""/>
    <s v=""/>
    <s v=""/>
    <s v=""/>
    <x v="1"/>
    <n v="4"/>
    <s v="vehicules"/>
    <s v="logement"/>
    <s v="deces"/>
    <x v="78"/>
    <x v="3"/>
  </r>
  <r>
    <x v="26"/>
    <s v="J017168"/>
    <s v="0000002103733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0422"/>
    <s v="00000021078534"/>
    <s v="Formule Locataire initiale (locataire_initiale) [part_logement]"/>
    <s v="EKO (tier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10273"/>
    <s v="00000020878347"/>
    <s v="Pleins droits (pleins_droits) [part_litiges]"/>
    <s v="Formule Initiale (gav_init) [part_accidents]"/>
    <s v=""/>
    <s v=""/>
    <s v=""/>
    <s v=""/>
    <s v=""/>
    <s v=""/>
    <s v=""/>
    <s v=""/>
    <x v="1"/>
    <n v="2"/>
    <s v="litiges"/>
    <s v="accidents"/>
    <s v=""/>
    <x v="27"/>
    <x v="2"/>
  </r>
  <r>
    <x v="26"/>
    <s v="J022128"/>
    <s v="0000003052013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5490"/>
    <s v="0000000090887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133"/>
    <s v="00000051086296"/>
    <s v="INITIALE SOINS (initiale_soins) [part_sante]"/>
    <s v="Assurance Obsèques pour un capital de 5000€ (garantie_obseques) [part_obseques]"/>
    <s v=""/>
    <s v=""/>
    <s v=""/>
    <s v=""/>
    <s v=""/>
    <s v=""/>
    <s v=""/>
    <s v=""/>
    <x v="1"/>
    <n v="2"/>
    <s v="sante"/>
    <s v="obseques"/>
    <s v=""/>
    <x v="52"/>
    <x v="2"/>
  </r>
  <r>
    <x v="26"/>
    <s v="J010759"/>
    <s v="000000510266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12"/>
    <s v="0000005036191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101"/>
    <s v="00000000181950"/>
    <s v="TOUS RISQUES - Intégrale (tt_risques_integral) [part_vehicules]"/>
    <s v="Formule Locataire initiale (locataire_initiale) [part_logement]"/>
    <s v="Pleins droits (pleins_droits) [part_litiges]"/>
    <s v="Assurance Obsèques pour un capital de 2500€ (garantie_obseques) [part_obseques]"/>
    <s v=""/>
    <s v=""/>
    <s v=""/>
    <s v=""/>
    <s v=""/>
    <s v=""/>
    <x v="1"/>
    <n v="4"/>
    <s v="vehicules"/>
    <s v="logement"/>
    <s v="litiges"/>
    <x v="19"/>
    <x v="3"/>
  </r>
  <r>
    <x v="26"/>
    <s v="J020083"/>
    <s v="0000003081501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8"/>
    <s v="0000002108768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4152"/>
    <s v="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7918"/>
    <s v="0000002023557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422"/>
    <s v="00000021078534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8572"/>
    <s v="00000030475133"/>
    <s v="INTEGRALE (integrale) [part_sante]"/>
    <s v="Propriétaire Occupant - Initiale (prop_o_initiale) [part_logement]"/>
    <s v="Pleins droits (pleins_droits) [part_litiges]"/>
    <s v=""/>
    <s v=""/>
    <s v=""/>
    <s v=""/>
    <s v=""/>
    <s v=""/>
    <s v=""/>
    <x v="1"/>
    <n v="3"/>
    <s v="sante"/>
    <s v="logement"/>
    <s v="litiges"/>
    <x v="81"/>
    <x v="3"/>
  </r>
  <r>
    <x v="26"/>
    <s v="J017752"/>
    <s v="00000000117086"/>
    <s v="Assurance Obsèques pour un capital de 5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669"/>
    <s v="00000030021431"/>
    <s v="Protection revenus PRO Optimum (protection_revenus_pro_optimum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26"/>
    <s v="J087433"/>
    <s v="000000510813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42"/>
    <s v="000000306547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505"/>
    <s v="000000503773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10"/>
    <s v="0000005090974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7984"/>
    <s v="00000030046764"/>
    <s v="Propriétaire Occupant - Intégrale (prop_o_integrale) [part_logement]"/>
    <s v="TOUS RISQUES - Intégrale (tt_risques_integral) [part_vehicules]"/>
    <s v="Pleins droits (pleins_droits) [part_litiges]"/>
    <s v=""/>
    <s v=""/>
    <s v=""/>
    <s v=""/>
    <s v=""/>
    <s v=""/>
    <s v=""/>
    <x v="1"/>
    <n v="3"/>
    <s v="logement"/>
    <s v="vehicules"/>
    <s v="litiges"/>
    <x v="19"/>
    <x v="3"/>
  </r>
  <r>
    <x v="26"/>
    <s v="J021279"/>
    <s v="000000301514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086"/>
    <s v="000000509706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0865"/>
    <s v="00000003131290"/>
    <s v="INTEGRALE SOINS+ (integrale_soins) [agri_dds]"/>
    <s v=""/>
    <s v=""/>
    <s v=""/>
    <s v=""/>
    <s v=""/>
    <s v=""/>
    <s v=""/>
    <s v=""/>
    <s v=""/>
    <x v="0"/>
    <n v="1"/>
    <s v=""/>
    <s v=""/>
    <s v=""/>
    <x v="0"/>
    <x v="0"/>
  </r>
  <r>
    <x v="26"/>
    <s v="J016236"/>
    <s v="00000030152849"/>
    <s v=""/>
    <s v="TOUS RISQUES - Intégrale (tt_risques_integral) [part_vehicules]"/>
    <s v="Propriétaire Occupant - Intégrale (prop_o_integrale) [part_logement]"/>
    <s v=""/>
    <s v=""/>
    <s v=""/>
    <s v=""/>
    <s v=""/>
    <s v=""/>
    <s v=""/>
    <x v="1"/>
    <n v="2"/>
    <s v=""/>
    <s v="vehicules"/>
    <s v="logement"/>
    <x v="22"/>
    <x v="2"/>
  </r>
  <r>
    <x v="26"/>
    <s v="J011515"/>
    <s v="0000005051370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4214"/>
    <s v="0000005060060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82668"/>
    <s v="000000311578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331"/>
    <s v="00000030500732"/>
    <s v="Deux roues - Tiers Initiale (A2_tiers_initiale) [part_vehicules]"/>
    <s v="Formule Locataire initiale (locataire_initiale) [part_logement]"/>
    <s v="Pleins droits (pleins_droits) [part_litiges]"/>
    <s v=""/>
    <s v=""/>
    <s v=""/>
    <s v=""/>
    <s v=""/>
    <s v=""/>
    <s v=""/>
    <x v="1"/>
    <n v="3"/>
    <s v="vehicules"/>
    <s v="logement"/>
    <s v="litiges"/>
    <x v="19"/>
    <x v="3"/>
  </r>
  <r>
    <x v="26"/>
    <s v="J017756"/>
    <s v="00000051083980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2328"/>
    <s v="0000000032442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132"/>
    <s v="000000003271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20"/>
    <s v="0000005019200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139"/>
    <s v="0000000050945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0775"/>
    <s v="00000051069289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0996"/>
    <s v="000000504260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9"/>
    <s v="00000000082834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2711"/>
    <s v="00000030486164"/>
    <s v="Formule Initiale (gav_init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6"/>
    <s v="J010704"/>
    <s v="00000050297439"/>
    <s v="Formule Initiale (appareils_mobiles_initiale) [part_appareils_mobiles]"/>
    <s v="Pleins droits (pleins_droits) [part_litiges]"/>
    <s v=""/>
    <s v=""/>
    <s v=""/>
    <s v=""/>
    <s v=""/>
    <s v=""/>
    <s v=""/>
    <s v=""/>
    <x v="1"/>
    <n v="2"/>
    <s v="appareils_mobiles"/>
    <s v="litiges"/>
    <s v=""/>
    <x v="38"/>
    <x v="2"/>
  </r>
  <r>
    <x v="26"/>
    <s v="J016296"/>
    <s v="000000205873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08"/>
    <s v="000000507033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6296"/>
    <s v="000000510929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88"/>
    <s v="0000000004858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3086"/>
    <s v="0000002094386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049"/>
    <s v="0000005099667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431"/>
    <s v="00000031122667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22272"/>
    <s v="0000005106227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2102"/>
    <s v="00000000880907"/>
    <s v="Propriétaire Occupant - Initiale (prop_o_initiale) [part_logement]"/>
    <s v="Formule Initiale (gav_init) [part_accidents]"/>
    <s v="Pleins droits (pleins_droits) [part_litiges]"/>
    <s v=""/>
    <s v=""/>
    <s v=""/>
    <s v=""/>
    <s v=""/>
    <s v=""/>
    <s v=""/>
    <x v="1"/>
    <n v="3"/>
    <s v="logement"/>
    <s v="accidents"/>
    <s v="litiges"/>
    <x v="26"/>
    <x v="3"/>
  </r>
  <r>
    <x v="26"/>
    <s v="J084163"/>
    <s v="0000003095616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1970"/>
    <s v="000000002958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6087"/>
    <s v="0000005107538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0722"/>
    <s v="0000002086581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2006"/>
    <s v="00000030681610"/>
    <s v="Propriétaire Occupant - Intégrale (prop_o_integrale) [part_logement]"/>
    <s v="Pleins droits (pleins_droits) [part_litiges]"/>
    <s v="Formule Initiale (gav_init) [part_accidents]"/>
    <s v="TIERS - Intégrale (tiers_integral) [part_vehicules]"/>
    <s v=""/>
    <s v=""/>
    <s v=""/>
    <s v=""/>
    <s v=""/>
    <s v=""/>
    <x v="1"/>
    <n v="4"/>
    <s v="logement"/>
    <s v="litiges"/>
    <s v="accidents"/>
    <x v="26"/>
    <x v="3"/>
  </r>
  <r>
    <x v="26"/>
    <s v="J017504"/>
    <s v="00000000075260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697"/>
    <s v="0000000069048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531"/>
    <s v="00000000022266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3716"/>
    <s v="0000005090385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417"/>
    <s v="00000030883272"/>
    <s v="TOUS RISQUES - Initiale (tt_risques_initi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6"/>
    <s v="J017801"/>
    <s v="0000000022712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1086"/>
    <s v="0000005100008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5896"/>
    <s v="000000307614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230"/>
    <s v="000000306022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5010462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8653"/>
    <s v="00000050874940"/>
    <s v="TIERS - Intégrale (tier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20829"/>
    <s v="0000005039799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2211"/>
    <s v="0000003060866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979"/>
    <s v="00000020110448"/>
    <s v="Propriétaire Occupant - Intégrale (prop_o_integrale) [part_logement]"/>
    <s v="INTEGRALE SOINS+ (integrale_soins) [part_sante]"/>
    <s v=""/>
    <s v=""/>
    <s v=""/>
    <s v=""/>
    <s v=""/>
    <s v=""/>
    <s v=""/>
    <s v=""/>
    <x v="1"/>
    <n v="2"/>
    <s v="logement"/>
    <s v="sante"/>
    <s v=""/>
    <x v="48"/>
    <x v="2"/>
  </r>
  <r>
    <x v="26"/>
    <s v="J017769"/>
    <s v="00000021156334"/>
    <s v="INTEGRALE (integrale) [part_sante]"/>
    <s v="Mon Assurance Décès (assurance_deces) [part_deces]"/>
    <s v="Pleins droits (pleins_droits) [part_litiges]"/>
    <s v=""/>
    <s v=""/>
    <s v=""/>
    <s v=""/>
    <s v=""/>
    <s v=""/>
    <s v=""/>
    <x v="1"/>
    <n v="3"/>
    <s v="sante"/>
    <s v="deces"/>
    <s v="litiges"/>
    <x v="113"/>
    <x v="3"/>
  </r>
  <r>
    <x v="26"/>
    <s v="J022171"/>
    <s v="0000005012056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00"/>
    <s v="0000005107969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8400"/>
    <s v="0000000256980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1918"/>
    <s v="0000002028892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5313"/>
    <s v="0000005014544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91938"/>
    <s v="0000000015315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7743"/>
    <s v="0000000263018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2943"/>
    <s v="000000501224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451"/>
    <s v="000000510340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48"/>
    <s v="0000005013667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254"/>
    <s v="0000003047545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6029"/>
    <s v="00000050430482"/>
    <s v="TOUS RISQUES - Initiale (tt_risques_initial) [part_vehicules]"/>
    <s v="Pleins droits (pleins_droits) [part_litiges]"/>
    <s v="Propriétaire Occupant - Intégrale (prop_o_integrale) [part_logement]"/>
    <s v="Formule Intégrale (gav_integ) [part_accidents]"/>
    <s v=""/>
    <s v=""/>
    <s v=""/>
    <s v=""/>
    <s v=""/>
    <s v=""/>
    <x v="1"/>
    <n v="4"/>
    <s v="vehicules"/>
    <s v="litiges"/>
    <s v="logement"/>
    <x v="19"/>
    <x v="3"/>
  </r>
  <r>
    <x v="26"/>
    <s v="J022098"/>
    <s v="0000005030317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2216"/>
    <s v="0000005061942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4899"/>
    <s v="000000006084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2221"/>
    <s v="000000306431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90"/>
    <s v="00000031265386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1862"/>
    <s v="0000003086049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7636"/>
    <s v="00000030167285"/>
    <s v="INTEGRALE (integrale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26"/>
    <s v="J007770"/>
    <s v="0000003070943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5013"/>
    <s v="000000503216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517"/>
    <s v="00000021078520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3970"/>
    <s v="0000002133194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0422"/>
    <s v="00000020149012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17674"/>
    <s v="0000000230980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428"/>
    <s v="000000308385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3992"/>
    <s v="0000005019532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45"/>
    <s v="00000002102659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6"/>
    <s v="J017095"/>
    <s v="000000504252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829"/>
    <s v="0000005060384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9509"/>
    <s v="000000211092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72"/>
    <s v="0000000065018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318"/>
    <s v="000000304676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462"/>
    <s v="00000000891170"/>
    <s v="Propriétaire Occupant - Intégrale (prop_o_integr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20053"/>
    <s v="0000000200908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102"/>
    <s v="0000003133183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0700"/>
    <s v="0000003075446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801"/>
    <s v="0000005058278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9470"/>
    <s v="0000003055899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2456"/>
    <s v="0000005074159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0002"/>
    <s v="00000000173384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5442"/>
    <s v="0000003073028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0443"/>
    <s v="00000000945590"/>
    <s v="TIERS - Intégrale (tier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07743"/>
    <s v="0000000206823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085"/>
    <s v="000000004638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107"/>
    <s v="000000208566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0405"/>
    <s v="0000002084935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393"/>
    <s v="00000000046969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3994"/>
    <s v="000000004618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18"/>
    <s v="000000202446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95"/>
    <s v="000000504252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712"/>
    <s v="0000005109349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5501"/>
    <s v="00000020992160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6"/>
    <s v="J018473"/>
    <s v="00000000303439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6"/>
    <s v="J022035"/>
    <s v="00000000303439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6"/>
    <s v="J005734"/>
    <s v="0000000311733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8044"/>
    <s v="00000051089888"/>
    <s v="TIERS - Intégrale (tiers_integral) [part_vehicules]"/>
    <s v="Formule Locataire initiale (locataire_initiale) [part_logement]"/>
    <s v="Formule Initiale (appareils_mobiles_initiale) [part_appareils_mobiles]"/>
    <s v="Pleins droits (pleins_droits) [part_litiges]"/>
    <s v="Mon Assurance Décès (assurance_deces) [part_deces]"/>
    <s v="Formule Intégrale (gav_integ) [part_accidents]"/>
    <s v=""/>
    <s v=""/>
    <s v=""/>
    <s v=""/>
    <x v="1"/>
    <n v="6"/>
    <s v="vehicules"/>
    <s v="logement"/>
    <s v="appareils_mobiles"/>
    <x v="17"/>
    <x v="3"/>
  </r>
  <r>
    <x v="26"/>
    <s v="J015331"/>
    <s v="0000005076176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1238"/>
    <s v="00000050768676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22086"/>
    <s v="00000051083904"/>
    <s v="Formule Intégrale (gav_integ) [part_accidents]"/>
    <s v="Deux roues - Tiers Initiale (A2_tiers_initiale) [part_vehicules]"/>
    <s v=""/>
    <s v=""/>
    <s v=""/>
    <s v=""/>
    <s v=""/>
    <s v=""/>
    <s v=""/>
    <s v=""/>
    <x v="1"/>
    <n v="2"/>
    <s v="accidents"/>
    <s v="vehicules"/>
    <s v=""/>
    <x v="21"/>
    <x v="2"/>
  </r>
  <r>
    <x v="26"/>
    <s v="J021060"/>
    <s v="0000005013572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4345"/>
    <s v="000000509234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49"/>
    <s v="00000030700764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332"/>
    <s v="0000005092300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00815"/>
    <s v="0000002091532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355"/>
    <s v="00000050786413"/>
    <s v="INTEGRALE PLUS (integrale_plus) [part_sante]"/>
    <s v="Formule Initiale (appareils_mobiles_initiale) [part_appareils_mobiles]"/>
    <s v="Téléassistance à domicile - Formule Classique + (teleassistance_domicile_classique) [part_teleassistance]"/>
    <s v=""/>
    <s v=""/>
    <s v=""/>
    <s v=""/>
    <s v=""/>
    <s v=""/>
    <s v=""/>
    <x v="1"/>
    <n v="3"/>
    <s v="sante"/>
    <s v="appareils_mobiles"/>
    <s v="teleassistance"/>
    <x v="114"/>
    <x v="3"/>
  </r>
  <r>
    <x v="26"/>
    <s v="J003904"/>
    <s v="0000000042038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4608"/>
    <s v="0000005043884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5167"/>
    <s v="0000002096500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1454"/>
    <s v="0000003110707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96602"/>
    <s v="0000003072004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1254"/>
    <s v="0000005103886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2128"/>
    <s v="000000207328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777"/>
    <s v="0000003007246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395"/>
    <s v="00000050270420"/>
    <s v="INTEGRALE FORFAIT+ (integrale_forfait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26"/>
    <s v="J015964"/>
    <s v="00000000966266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26"/>
    <s v="J000257"/>
    <s v="0000003130067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5802"/>
    <s v="000000211585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4478"/>
    <s v="0000003073432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8554"/>
    <s v="0000005027773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6882"/>
    <s v="0000005023191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0553"/>
    <s v="00000020963822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88486"/>
    <s v="0000000027636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348"/>
    <s v="000000500467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0938"/>
    <s v="00000050539696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2006"/>
    <s v="0000005005067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0199"/>
    <s v="000000508534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74"/>
    <s v="0000000088848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808"/>
    <s v="000000209864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8254"/>
    <s v="0000002076901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87433"/>
    <s v="000000308415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1119"/>
    <s v="000000207143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464"/>
    <s v="0000003071032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947"/>
    <s v="000000006034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2033"/>
    <s v="00000050796004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6651"/>
    <s v="0000005107266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3533"/>
    <s v="00000030981564"/>
    <s v="TOUS RISQUES - Intégrale (tt_risques_integr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0865"/>
    <s v="00000003866522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282"/>
    <s v="0000005076537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8566"/>
    <s v="00000051094181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8048"/>
    <s v="0000002060709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5490"/>
    <s v="0000005086960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82668"/>
    <s v="000000311578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54"/>
    <s v="0000002116027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1463"/>
    <s v="000000309012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016"/>
    <s v="0000000008943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7046"/>
    <s v="0000000031968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979"/>
    <s v="00000051029494"/>
    <s v="Formule Initiale (gav_init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6"/>
    <s v="J021189"/>
    <s v="0000000002010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7339"/>
    <s v="000000250091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19"/>
    <s v="0000002097915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272"/>
    <s v="00000025008999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07813"/>
    <s v="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6029"/>
    <s v="0000005043048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970"/>
    <s v="0000000091568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2689"/>
    <s v="0000003119647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7094"/>
    <s v="0000003067900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4287"/>
    <s v="000000510694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15"/>
    <s v="00000030124268"/>
    <s v="TOUS RISQUES - Initiale (tt_risques_initi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6"/>
    <s v="J089159"/>
    <s v="000000504861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0700"/>
    <s v="0000003075446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167"/>
    <s v="000000305337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099"/>
    <s v="0000000032520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601"/>
    <s v="00000050998283"/>
    <s v=""/>
    <s v="Formule Locataire intégrale (locataire_integrale) [pro_logement]"/>
    <s v=""/>
    <s v=""/>
    <s v=""/>
    <s v=""/>
    <s v=""/>
    <s v=""/>
    <s v=""/>
    <s v=""/>
    <x v="0"/>
    <n v="1"/>
    <s v=""/>
    <s v=""/>
    <s v=""/>
    <x v="0"/>
    <x v="0"/>
  </r>
  <r>
    <x v="26"/>
    <s v="J016536"/>
    <s v="00000050496891"/>
    <s v="Formule Intégrale (appareils_mobiles_integrale) [part_appareils_mobiles]"/>
    <s v="Pleins droits (pleins_droits) [part_litiges]"/>
    <s v="Formule Intégrale (gav_integ) [part_accidents]"/>
    <s v="Mon Assurance Décès (assurance_deces) [part_deces]"/>
    <s v="Assurance Obsèques pour un capital de 5000€ (garantie_obseques) [part_obseques]"/>
    <s v=""/>
    <s v=""/>
    <s v=""/>
    <s v=""/>
    <s v=""/>
    <x v="1"/>
    <n v="5"/>
    <s v="appareils_mobiles"/>
    <s v="litiges"/>
    <s v="accidents"/>
    <x v="14"/>
    <x v="3"/>
  </r>
  <r>
    <x v="26"/>
    <s v="J019487"/>
    <s v="00000021154824"/>
    <s v=""/>
    <s v="Formule Locataire intégrale (locataire_integrale) [part_logement]"/>
    <s v=""/>
    <s v=""/>
    <s v=""/>
    <s v=""/>
    <s v=""/>
    <s v=""/>
    <s v=""/>
    <s v=""/>
    <x v="1"/>
    <n v="1"/>
    <s v=""/>
    <s v="logement"/>
    <s v=""/>
    <x v="3"/>
    <x v="1"/>
  </r>
  <r>
    <x v="26"/>
    <s v="J020279"/>
    <s v="000000311166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1728"/>
    <s v="00000000535229"/>
    <s v="TIERS - Intégrale (tiers_integral) [part_vehicules]"/>
    <s v="Formule Jeune (locataire_jeune) [part_logement]"/>
    <s v="Formule Intégrale (appareils_mobiles_integrale) [part_appareils_mobiles]"/>
    <s v="Pleins droits (pleins_droits) [part_litiges]"/>
    <s v="INTEGRALE (integrale) [part_sante]"/>
    <s v=""/>
    <s v=""/>
    <s v=""/>
    <s v=""/>
    <s v=""/>
    <x v="1"/>
    <n v="5"/>
    <s v="vehicules"/>
    <s v="logement"/>
    <s v="appareils_mobiles"/>
    <x v="17"/>
    <x v="3"/>
  </r>
  <r>
    <x v="26"/>
    <s v="J022260"/>
    <s v="0000005109264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1279"/>
    <s v="000000507930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769"/>
    <s v="00000020856616"/>
    <s v="INTEGRALE (integrale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26"/>
    <s v="J022136"/>
    <s v="0000003019453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31690"/>
    <s v="000000508846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0824"/>
    <s v="00000050283811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643"/>
    <s v="00000030010749"/>
    <s v="Formule Intégrale (appareils_mobiles_integrale) [part_appareils_mobiles]"/>
    <s v="Mon Assurance Décès (assurance_deces) [part_deces]"/>
    <s v="Formule Initiale (gav_init) [part_accidents]"/>
    <s v=""/>
    <s v=""/>
    <s v=""/>
    <s v=""/>
    <s v=""/>
    <s v=""/>
    <s v=""/>
    <x v="1"/>
    <n v="3"/>
    <s v="appareils_mobiles"/>
    <s v="deces"/>
    <s v="accidents"/>
    <x v="75"/>
    <x v="3"/>
  </r>
  <r>
    <x v="26"/>
    <s v="J017046"/>
    <s v="0000000031968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010"/>
    <s v="000000002374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225"/>
    <s v="0000002072772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0"/>
    <s v="000000506080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2143"/>
    <s v="00000030727890"/>
    <s v="Assurance Obsèques pour un capital de 7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8721"/>
    <s v="00000051094339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8179"/>
    <s v="0000000222635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4036"/>
    <s v="000000002979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128"/>
    <s v="0000002130178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2085"/>
    <s v="000000510871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7098"/>
    <s v="0000000049022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97"/>
    <s v="00000020727240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0262"/>
    <s v="0000003099670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700"/>
    <s v="0000005092229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2925"/>
    <s v="0000005109125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1426"/>
    <s v="0000005051588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7893"/>
    <s v="000000000664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03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9098"/>
    <s v="000000206914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81"/>
    <s v="000000510604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815"/>
    <s v="00000030395522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197"/>
    <s v="000000503300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6535"/>
    <s v="0000002062396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4608"/>
    <s v="00000051086365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6"/>
    <s v="J015896"/>
    <s v="00000021023811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0322"/>
    <s v="0000002135436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4530"/>
    <s v="00000000471241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5678"/>
    <s v="000000312290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6630"/>
    <s v="0000003070393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92"/>
    <s v="000000301620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152"/>
    <s v="00000030799902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9230"/>
    <s v="0000005107369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329"/>
    <s v="0000000391475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45"/>
    <s v="00000002857327"/>
    <s v="Assurance Obsèques pour un capital de 7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598"/>
    <s v="00000000038232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0661"/>
    <s v="0000005096269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260"/>
    <s v="000000008956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4258"/>
    <s v="0000000302102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055"/>
    <s v="0000003018193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865"/>
    <s v="00000002188745"/>
    <s v="Assurance Obsèques pour un capital de 43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882"/>
    <s v="00000021143244"/>
    <s v="Voiturette (voiturett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3151"/>
    <s v="000000213047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4839"/>
    <s v="00000050092869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1278"/>
    <s v="0000005045512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1283"/>
    <s v="0000001000974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01"/>
    <s v="0000003086646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0059"/>
    <s v="0000005079789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3431"/>
    <s v="00000000139095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20249"/>
    <s v="00000020564904"/>
    <s v="Propriétaire Occupant - Initiale (prop_o_initiale) [part_logement]"/>
    <s v="TOUS RISQUES - Initiale (tt_risques_initial) [part_vehicules]"/>
    <s v="INITIALE SOINS (initiale_soins) [part_sante]"/>
    <s v=""/>
    <s v=""/>
    <s v=""/>
    <s v=""/>
    <s v=""/>
    <s v=""/>
    <s v=""/>
    <x v="1"/>
    <n v="3"/>
    <s v="logement"/>
    <s v="vehicules"/>
    <s v="sante"/>
    <x v="16"/>
    <x v="3"/>
  </r>
  <r>
    <x v="26"/>
    <s v="J021979"/>
    <s v="00000030532896"/>
    <s v="EKO (tiers_initi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7328"/>
    <s v="00000020850027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0318"/>
    <s v="0000000050500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0304"/>
    <s v="000000504698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463"/>
    <s v="0000002078740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7112"/>
    <s v="000000001203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263"/>
    <s v="00000050820615"/>
    <s v="TOUS RISQUES - Initiale (tt_risques_initial) [part_vehicules]"/>
    <s v="Mobil home - Formule EQUILIBRE (mobil_home_equilibr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19277"/>
    <s v="0000000294053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47"/>
    <s v="000000510945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3904"/>
    <s v="0000005051484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5442"/>
    <s v="00000051085732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2341"/>
    <s v="0000000333117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55024"/>
    <s v="0000005043058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1991"/>
    <s v="0000000334041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6296"/>
    <s v="00000020772963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9393"/>
    <s v="000000207493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179"/>
    <s v="00000030727890"/>
    <s v="Assurance Obsèques pour un capital de 7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4575"/>
    <s v="0000000013909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7449"/>
    <s v="00000021156067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22203"/>
    <s v="000000507770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254"/>
    <s v="00000050861054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1986"/>
    <s v="0000000042681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254"/>
    <s v="00000003660366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88486"/>
    <s v="000000504348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31690"/>
    <s v="0000000098394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157"/>
    <s v="00000050649393"/>
    <s v="Formule Intégrale (gav_integ) [part_accidents]"/>
    <s v="Formule Locataire initiale (locataire_initiale) [part_logement]"/>
    <s v=""/>
    <s v=""/>
    <s v=""/>
    <s v=""/>
    <s v=""/>
    <s v=""/>
    <s v=""/>
    <s v=""/>
    <x v="1"/>
    <n v="2"/>
    <s v="accidents"/>
    <s v="logement"/>
    <s v=""/>
    <x v="28"/>
    <x v="2"/>
  </r>
  <r>
    <x v="26"/>
    <s v="J019303"/>
    <s v="00000030869376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21279"/>
    <s v="0000005109458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1494"/>
    <s v="0000003003765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87433"/>
    <s v="000000006045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99"/>
    <s v="0000000224118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669"/>
    <s v="000000005030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8630"/>
    <s v="0000000251155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7339"/>
    <s v="0000002074830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0848"/>
    <s v="00000020911474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370"/>
    <s v="000000209618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18"/>
    <s v="00000051094599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8044"/>
    <s v="00000002222558"/>
    <s v="TOUS RISQUES - Initiale (tt_risques_initial) [part_vehicules]"/>
    <s v="Propriétaire Occupant - Intégrale (prop_o_integrale) [part_logement]"/>
    <s v="Assurance Obsèques pour un capital de 5000€ (garantie_obseques) [part_obseques]"/>
    <s v="INTEGRALE (integrale) [part_sante]"/>
    <s v=""/>
    <s v=""/>
    <s v=""/>
    <s v=""/>
    <s v=""/>
    <s v=""/>
    <x v="1"/>
    <n v="4"/>
    <s v="vehicules"/>
    <s v="logement"/>
    <s v="obseques"/>
    <x v="20"/>
    <x v="3"/>
  </r>
  <r>
    <x v="26"/>
    <s v="J007743"/>
    <s v="000000036614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6341"/>
    <s v="00000030692920"/>
    <s v="Propriétaire Occupant - Initiale (prop_o_initi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22139"/>
    <s v="00000000509455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89328"/>
    <s v="0000005036815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0121"/>
    <s v="0000005057045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22102"/>
    <s v="000000300964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242"/>
    <s v="000000304964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759"/>
    <s v="0000000215068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580"/>
    <s v="000000510790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726"/>
    <s v="00000051062815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9979"/>
    <s v="0000005060263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4014"/>
    <s v="000000502319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1278"/>
    <s v="00000030104608"/>
    <s v="Formule Locataire initiale (locataire_initi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6"/>
    <s v="J012852"/>
    <s v="00000050964732"/>
    <s v="TIERS - Intégrale (tier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6"/>
    <s v="J020279"/>
    <s v="0000005048264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2350"/>
    <s v="00000020945966"/>
    <s v="Formule Initiale (appareils_mobiles_initiale) [pro_appareils_mobiles]"/>
    <s v=""/>
    <s v=""/>
    <s v=""/>
    <s v=""/>
    <s v=""/>
    <s v=""/>
    <s v=""/>
    <s v=""/>
    <s v=""/>
    <x v="0"/>
    <n v="1"/>
    <s v=""/>
    <s v=""/>
    <s v=""/>
    <x v="0"/>
    <x v="0"/>
  </r>
  <r>
    <x v="26"/>
    <s v="J014967"/>
    <s v="0000000289752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5488"/>
    <s v="00000031115898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6015"/>
    <s v="000000301004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32"/>
    <s v="000000504842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2005"/>
    <s v="0000005109391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138"/>
    <s v="0000005109296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08881"/>
    <s v="0000005109463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6712"/>
    <s v="0000000313762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262"/>
    <s v="0000000204764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858"/>
    <s v="0000005062142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07376"/>
    <s v="00000000062623"/>
    <s v="Formule Initiale (gav_init) [agri_accidentsvie]"/>
    <s v=""/>
    <s v=""/>
    <s v=""/>
    <s v=""/>
    <s v=""/>
    <s v=""/>
    <s v=""/>
    <s v=""/>
    <s v=""/>
    <x v="0"/>
    <n v="1"/>
    <s v=""/>
    <s v=""/>
    <s v=""/>
    <x v="0"/>
    <x v="0"/>
  </r>
  <r>
    <x v="26"/>
    <s v="J022027"/>
    <s v="000000504059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2086"/>
    <s v="00000051094687"/>
    <s v="Formule Locataire initiale (locataire_initi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6"/>
    <s v="J018528"/>
    <s v="000000205502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650"/>
    <s v="00000051046374"/>
    <s v="Pleins droits (pleins_droits) [part_litiges]"/>
    <s v="Formule Initiale (gav_init) [part_accidents]"/>
    <s v="Formule Locataire initiale (locataire_initiale) [part_logement]"/>
    <s v=""/>
    <s v=""/>
    <s v=""/>
    <s v=""/>
    <s v=""/>
    <s v=""/>
    <s v=""/>
    <x v="1"/>
    <n v="3"/>
    <s v="litiges"/>
    <s v="accidents"/>
    <s v="logement"/>
    <x v="26"/>
    <x v="3"/>
  </r>
  <r>
    <x v="26"/>
    <s v="J022221"/>
    <s v="00000030661237"/>
    <s v="Formule Locataire initiale (locataire_initi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6"/>
    <s v="J019979"/>
    <s v="0000002116697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7053"/>
    <s v="000000210434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85"/>
    <s v="0000005064183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138"/>
    <s v="0000005076051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07279"/>
    <s v="00000000613923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19999"/>
    <s v="00000030475124"/>
    <s v="TOUS RISQUES - Initiale (tt_risques_initial) [part_vehicules]"/>
    <s v="Formule Initiale (gav_init) [part_accidents]"/>
    <s v="Formule Initiale (appareils_mobiles_initiale) [part_appareils_mobiles]"/>
    <s v=""/>
    <s v=""/>
    <s v=""/>
    <s v=""/>
    <s v=""/>
    <s v=""/>
    <s v=""/>
    <x v="1"/>
    <n v="3"/>
    <s v="vehicules"/>
    <s v="accidents"/>
    <s v="appareils_mobiles"/>
    <x v="97"/>
    <x v="3"/>
  </r>
  <r>
    <x v="26"/>
    <s v="J011478"/>
    <s v="00000002972748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21225"/>
    <s v="000000002814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057"/>
    <s v="0000000255146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0694"/>
    <s v="00000030060898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0969"/>
    <s v="000000510346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0175"/>
    <s v="00000021000644"/>
    <s v="Formule Intégrale (gav_integ) [part_accidents]"/>
    <s v="TOUS RISQUES - Intégrale (tt_risques_integral) [part_vehicules]"/>
    <s v="Formule Locataire intégrale (locataire_integrale) [part_logement]"/>
    <s v=""/>
    <s v=""/>
    <s v=""/>
    <s v=""/>
    <s v=""/>
    <s v=""/>
    <s v=""/>
    <x v="1"/>
    <n v="3"/>
    <s v="accidents"/>
    <s v="vehicules"/>
    <s v="logement"/>
    <x v="10"/>
    <x v="3"/>
  </r>
  <r>
    <x v="26"/>
    <s v="J014561"/>
    <s v="000000028432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0082"/>
    <s v="0000005091816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3904"/>
    <s v="0000005000004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145"/>
    <s v="00000000300356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02023"/>
    <s v="0000000042931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101"/>
    <s v="0000000013428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352"/>
    <s v="0000003053929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2741"/>
    <s v="00000050290186"/>
    <s v="Propriétaire Occupant - Intégrale (prop_o_integrale) [part_logement]"/>
    <s v="Pleins droits (pleins_droits) [part_litiges]"/>
    <s v="TOUS RISQUES - Intégrale (tt_risques_integral) [part_vehicules]"/>
    <s v=""/>
    <s v=""/>
    <s v=""/>
    <s v=""/>
    <s v=""/>
    <s v=""/>
    <s v=""/>
    <x v="1"/>
    <n v="3"/>
    <s v="logement"/>
    <s v="litiges"/>
    <s v="vehicules"/>
    <x v="19"/>
    <x v="3"/>
  </r>
  <r>
    <x v="26"/>
    <s v="J010200"/>
    <s v="00000002885155"/>
    <s v="TOUS RISQUES - Intégrale (tt_risques_integr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4602"/>
    <s v="0000003069842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2059"/>
    <s v="0000005094827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93"/>
    <s v="00000051054749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03742"/>
    <s v="0000002102164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9735"/>
    <s v="0000000030065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6417"/>
    <s v="00000000493753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9737"/>
    <s v="0000005109473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6558"/>
    <s v="00000020954267"/>
    <s v="TOUS RISQUES - Intégrale (tt_risques_integral) [part_vehicules]"/>
    <s v="Propriétaire Occupant - Initiale (prop_o_initiale) [part_logement]"/>
    <s v="Pleins droits (pleins_droits) [part_litiges]"/>
    <s v="Assurance Obsèques pour un capital de 5000€ (garantie_obseques) [part_obseques]"/>
    <s v=""/>
    <s v=""/>
    <s v=""/>
    <s v=""/>
    <s v=""/>
    <s v=""/>
    <x v="1"/>
    <n v="4"/>
    <s v="vehicules"/>
    <s v="logement"/>
    <s v="litiges"/>
    <x v="19"/>
    <x v="3"/>
  </r>
  <r>
    <x v="26"/>
    <s v="J016087"/>
    <s v="00000050766079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4899"/>
    <s v="0000000002312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7643"/>
    <s v="00000021114711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6"/>
    <s v="J014345"/>
    <s v="0000000253128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39"/>
    <s v="00000020947118"/>
    <s v="TOUS RISQUES - Intégrale (tt_risques_integral) [part_vehicules]"/>
    <s v="Formule Locataire initiale (locataire_initi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20053"/>
    <s v="000000507919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8688"/>
    <s v="00000030036804"/>
    <s v="INTEGRALE (integrale) [part_sante]"/>
    <s v="Propriétaire Occupant - Initiale (prop_o_initiale) [part_logement]"/>
    <s v=""/>
    <s v=""/>
    <s v=""/>
    <s v=""/>
    <s v=""/>
    <s v=""/>
    <s v=""/>
    <s v=""/>
    <x v="1"/>
    <n v="2"/>
    <s v="sante"/>
    <s v="logement"/>
    <s v=""/>
    <x v="48"/>
    <x v="2"/>
  </r>
  <r>
    <x v="26"/>
    <s v="J011205"/>
    <s v="0000005107706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7988"/>
    <s v="00000050602592"/>
    <s v="TOUS RISQUES - Initiale (tt_risques_initial) [part_vehicules]"/>
    <s v="Formule Locataire intégrale (locataire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55024"/>
    <s v="00000000204962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9329"/>
    <s v="00000000030892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9307"/>
    <s v="00000050097311"/>
    <s v="TOUS RISQUES - Intégrale (tt_risques_integral) [part_vehicules]"/>
    <s v="Propriétaire Occupant - Intégrale (prop_o_integrale) [part_logement]"/>
    <s v="Pleins droits (pleins_droits) [part_litiges]"/>
    <s v="Formule Initiale (gav_init) [part_accidents]"/>
    <s v=""/>
    <s v=""/>
    <s v=""/>
    <s v=""/>
    <s v=""/>
    <s v=""/>
    <x v="1"/>
    <n v="4"/>
    <s v="vehicules"/>
    <s v="logement"/>
    <s v="litiges"/>
    <x v="19"/>
    <x v="3"/>
  </r>
  <r>
    <x v="26"/>
    <s v="J012496"/>
    <s v="00000051076940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26"/>
    <s v="J011238"/>
    <s v="00000050768676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6"/>
    <s v="J016142"/>
    <s v="000000207134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291"/>
    <s v="000000313395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3039"/>
    <s v="0000005029115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0304"/>
    <s v="0000005106042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2085"/>
    <s v="000000209809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1942"/>
    <s v="0000000040728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0223"/>
    <s v="000000509290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327"/>
    <s v="00000030595405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0846"/>
    <s v="0000000089159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8395"/>
    <s v="00000030667891"/>
    <s v="TOUS RISQUES - Initiale (tt_risques_initi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22194"/>
    <s v="0000002133967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5280"/>
    <s v="00000051094347"/>
    <s v="Protection revenus PRO Optimum (protection_revenus_pro_optimum_palier_365) [pro_accidents]"/>
    <s v="INITIALE (initiale) [pro_dds]"/>
    <s v=""/>
    <s v=""/>
    <s v=""/>
    <s v=""/>
    <s v=""/>
    <s v=""/>
    <s v=""/>
    <s v=""/>
    <x v="0"/>
    <n v="2"/>
    <s v=""/>
    <s v=""/>
    <s v=""/>
    <x v="0"/>
    <x v="0"/>
  </r>
  <r>
    <x v="26"/>
    <s v="J010328"/>
    <s v="00000051071514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21060"/>
    <s v="0000003136565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21970"/>
    <s v="0000000028388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4044"/>
    <s v="00000050077193"/>
    <s v="INITIALE FORFAITS (initiale_forfait) [part_sante]"/>
    <s v="TIERS - Intégrale (tiers_integral) [part_vehicules]"/>
    <s v=""/>
    <s v=""/>
    <s v=""/>
    <s v=""/>
    <s v=""/>
    <s v=""/>
    <s v=""/>
    <s v=""/>
    <x v="1"/>
    <n v="2"/>
    <s v="sante"/>
    <s v="vehicules"/>
    <s v=""/>
    <x v="35"/>
    <x v="2"/>
  </r>
  <r>
    <x v="26"/>
    <s v="J021016"/>
    <s v="00000030754498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18525"/>
    <s v="00000051094746"/>
    <s v="INITIALE (initiale) [part_sante]"/>
    <s v="TOUS RISQUES - Intégrale (tt_risques_integral) [part_vehicules]"/>
    <s v="Propriétaire Occupant - Intégrale (prop_o_integrale) [part_logement]"/>
    <s v=""/>
    <s v=""/>
    <s v=""/>
    <s v=""/>
    <s v=""/>
    <s v=""/>
    <s v=""/>
    <x v="1"/>
    <n v="3"/>
    <s v="sante"/>
    <s v="vehicules"/>
    <s v="logement"/>
    <x v="16"/>
    <x v="3"/>
  </r>
  <r>
    <x v="26"/>
    <s v="J019166"/>
    <s v="00000050928282"/>
    <s v="INITIALE (initiale) [part_sante]"/>
    <s v="Formule Initiale (gav_init) [part_accidents]"/>
    <s v="Mon Assurance Décès (assurance_deces) [part_deces]"/>
    <s v=""/>
    <s v=""/>
    <s v=""/>
    <s v=""/>
    <s v=""/>
    <s v=""/>
    <s v=""/>
    <x v="1"/>
    <n v="3"/>
    <s v="sante"/>
    <s v="accidents"/>
    <s v="deces"/>
    <x v="88"/>
    <x v="3"/>
  </r>
  <r>
    <x v="26"/>
    <s v="J019490"/>
    <s v="0000000059651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328"/>
    <s v="0000002110076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1311"/>
    <s v="0000003011383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221"/>
    <s v="000000510947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83"/>
    <s v="0000000061366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5785"/>
    <s v="0000000054157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1265"/>
    <s v="000000504327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623"/>
    <s v="000000004974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438"/>
    <s v="000000501593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85"/>
    <s v="00000050018897"/>
    <s v="TOUS RISQUES - Intégrale (tt_risques_integr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20996"/>
    <s v="000000504260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45"/>
    <s v="000000312750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2137"/>
    <s v="000000306409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2260"/>
    <s v="00000000485993"/>
    <s v="Propriétaire Occupant - Intégrale (prop_o_integrale) [part_logement]"/>
    <s v="Pleins droits (pleins_droits) [part_litiges]"/>
    <s v="Formule Initiale (appareils_mobiles_initiale) [part_appareils_mobiles]"/>
    <s v="Formule Intégrale (gav_integ) [part_accidents]"/>
    <s v=""/>
    <s v=""/>
    <s v=""/>
    <s v=""/>
    <s v=""/>
    <s v=""/>
    <x v="1"/>
    <n v="4"/>
    <s v="logement"/>
    <s v="litiges"/>
    <s v="appareils_mobiles"/>
    <x v="30"/>
    <x v="3"/>
  </r>
  <r>
    <x v="26"/>
    <s v="J018524"/>
    <s v="000000208554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072"/>
    <s v="0000002030655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4004"/>
    <s v="0000003095155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1"/>
    <s v="0000001000418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6660"/>
    <s v="0000005020647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027"/>
    <s v="000000507824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4577"/>
    <s v="0000000057958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267"/>
    <s v="00000050732348"/>
    <s v="TIERS - Intégrale (tiers_integral) [part_vehicules]"/>
    <s v="Formule Locataire intégrale (locataire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2598"/>
    <s v="0000003079067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22201"/>
    <s v="0000002111606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7089"/>
    <s v="00000050845383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5319"/>
    <s v="00000020275824"/>
    <s v="Propriétaire Occupant - Intégrale (prop_o_integr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11035"/>
    <s v="0000002086130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6146"/>
    <s v="00000031197158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12454"/>
    <s v="00000031080890"/>
    <s v="TOUS RISQUES - Intégrale (tt_risques_integral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20297"/>
    <s v="0000005045832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4471"/>
    <s v="0000002033887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3716"/>
    <s v="0000003072356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22002"/>
    <s v="0000002033887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737"/>
    <s v="000000503229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81"/>
    <s v="0000002104309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22160"/>
    <s v="00000030718123"/>
    <s v="Véhicules Professionnels - Tiers Initial (pro_tiers_initial) [pro_vehicules]"/>
    <s v=""/>
    <s v=""/>
    <s v=""/>
    <s v=""/>
    <s v=""/>
    <s v=""/>
    <s v=""/>
    <s v=""/>
    <s v=""/>
    <x v="0"/>
    <n v="1"/>
    <s v=""/>
    <s v=""/>
    <s v=""/>
    <x v="0"/>
    <x v="0"/>
  </r>
  <r>
    <x v="26"/>
    <s v="J018529"/>
    <s v="00000051079508"/>
    <s v=""/>
    <s v="Propriétaire Occupant - Intégrale (prop_o_integrale) [part_logement]"/>
    <s v="Pleins droits (pleins_droits) [part_litiges]"/>
    <s v=""/>
    <s v=""/>
    <s v=""/>
    <s v=""/>
    <s v=""/>
    <s v=""/>
    <s v=""/>
    <x v="1"/>
    <n v="2"/>
    <s v=""/>
    <s v="logement"/>
    <s v="litiges"/>
    <x v="25"/>
    <x v="2"/>
  </r>
  <r>
    <x v="26"/>
    <s v="J017769"/>
    <s v="00000021013987"/>
    <s v="TOUS RISQUES - Initiale (tt_risques_initial) [part_vehicules]"/>
    <s v="Formule Intégrale (appareils_mobiles_integrale) [part_appareils_mobiles]"/>
    <s v="Formule Intégrale (gav_integ) [part_accidents]"/>
    <s v=""/>
    <s v=""/>
    <s v=""/>
    <s v=""/>
    <s v=""/>
    <s v=""/>
    <s v=""/>
    <x v="1"/>
    <n v="3"/>
    <s v="vehicules"/>
    <s v="appareils_mobiles"/>
    <s v="accidents"/>
    <x v="97"/>
    <x v="3"/>
  </r>
  <r>
    <x v="26"/>
    <s v="J019296"/>
    <s v="00000050272258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0405"/>
    <s v="0000002064543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0748"/>
    <s v="00000030890831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1912"/>
    <s v="000000510838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1254"/>
    <s v="000000502344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038"/>
    <s v="00000050007946"/>
    <s v="INTEGRALE SOINS+ (integrale_soins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26"/>
    <s v="J010997"/>
    <s v="00000031022509"/>
    <s v="Protection Revenus AGRI (protection_revenus_agri) [agri_accidents]"/>
    <s v="Mon Assurance Décès (assurance_deces_risque_fiscale) [agri_deces]"/>
    <s v=""/>
    <s v=""/>
    <s v=""/>
    <s v=""/>
    <s v=""/>
    <s v=""/>
    <s v=""/>
    <s v=""/>
    <x v="0"/>
    <n v="2"/>
    <s v=""/>
    <s v=""/>
    <s v=""/>
    <x v="0"/>
    <x v="0"/>
  </r>
  <r>
    <x v="26"/>
    <s v="J021279"/>
    <s v="000000008326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225"/>
    <s v="000000207277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501"/>
    <s v="00000051011071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6029"/>
    <s v="00000050900881"/>
    <s v="Pleins droits (pleins_droits) [part_litiges]"/>
    <s v="Formule Locataire intégrale (locataire_integrale) [part_logement]"/>
    <s v=""/>
    <s v=""/>
    <s v=""/>
    <s v=""/>
    <s v=""/>
    <s v=""/>
    <s v=""/>
    <s v=""/>
    <x v="1"/>
    <n v="2"/>
    <s v="litiges"/>
    <s v="logement"/>
    <s v=""/>
    <x v="25"/>
    <x v="2"/>
  </r>
  <r>
    <x v="26"/>
    <s v="J022216"/>
    <s v="0000005039292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2005"/>
    <s v="000000205269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204"/>
    <s v="0000003063933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1242"/>
    <s v="0000003053382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0858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2925"/>
    <s v="000000308908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904"/>
    <s v="000000003598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48"/>
    <s v="0000000013060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7289"/>
    <s v="00000020282624"/>
    <s v="Assurance Obsèques pour un capital de 4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128"/>
    <s v="0000005072420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6182"/>
    <s v="0000005042339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62"/>
    <s v="0000000247122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674"/>
    <s v="00000050728411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2925"/>
    <s v="0000000026429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68"/>
    <s v="000000507436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060"/>
    <s v="0000003079658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0397"/>
    <s v="00000030537992"/>
    <s v="TOUS RISQUES - Intégrale (tt_risque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26"/>
    <s v="J021085"/>
    <s v="00000030943373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3904"/>
    <s v="0000003066938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67"/>
    <s v="0000000032784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22188"/>
    <s v="0000005108418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0702"/>
    <s v="0000005054872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1454"/>
    <s v="000000509456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63"/>
    <s v="0000002096713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2123"/>
    <s v="000000203482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123"/>
    <s v="00000020348200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8687"/>
    <s v="00000051006505"/>
    <s v="Formule Locataire intégrale (locataire_integrale) [part_logement]"/>
    <s v="TIERS - Intégrale (tiers_integral) [part_vehicules]"/>
    <s v="Mon Assurance Décès (assurance_deces) [part_deces]"/>
    <s v="Formule Intégrale (gav_integ) [part_accidents]"/>
    <s v=""/>
    <s v=""/>
    <s v=""/>
    <s v=""/>
    <s v=""/>
    <s v=""/>
    <x v="1"/>
    <n v="4"/>
    <s v="logement"/>
    <s v="vehicules"/>
    <s v="deces"/>
    <x v="78"/>
    <x v="3"/>
  </r>
  <r>
    <x v="26"/>
    <s v="J017777"/>
    <s v="000000305304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0993"/>
    <s v="0000003140010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0829"/>
    <s v="00000050426977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9446"/>
    <s v="0000000392021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4387"/>
    <s v="0000000021296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212"/>
    <s v="0000005091967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8"/>
    <s v="0000005009731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15451"/>
    <s v="000000500687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1"/>
    <s v="0000003077902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4561"/>
    <s v="00000003916979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090"/>
    <s v="000000308595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074"/>
    <s v="00000030179070"/>
    <s v=""/>
    <s v="Propriétaire Occupant - Initiale (prop_o_initiale) [part_logement]"/>
    <s v=""/>
    <s v=""/>
    <s v=""/>
    <s v=""/>
    <s v=""/>
    <s v=""/>
    <s v=""/>
    <s v=""/>
    <x v="1"/>
    <n v="1"/>
    <s v=""/>
    <s v="logement"/>
    <s v=""/>
    <x v="3"/>
    <x v="1"/>
  </r>
  <r>
    <x v="26"/>
    <s v="J021279"/>
    <s v="00000050219330"/>
    <s v="Formule Initiale (gav_init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26"/>
    <s v="J017328"/>
    <s v="0000005101416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1304"/>
    <s v="00000050613715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0053"/>
    <s v="0000005078961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009"/>
    <s v="00000021345461"/>
    <s v="Formule Locataire intégrale (locataire_integrale) [part_logement]"/>
    <s v="TOUS RISQUES - Initiale (tt_risques_initial) [part_vehicules]"/>
    <s v="Formule Intégrale (gav_integ) [part_accidents]"/>
    <s v="INTEGRALE SOINS+ (integrale_soins) [part_sante]"/>
    <s v=""/>
    <s v=""/>
    <s v=""/>
    <s v=""/>
    <s v=""/>
    <s v=""/>
    <x v="1"/>
    <n v="4"/>
    <s v="logement"/>
    <s v="vehicules"/>
    <s v="accidents"/>
    <x v="10"/>
    <x v="3"/>
  </r>
  <r>
    <x v="26"/>
    <s v="J019987"/>
    <s v="0000005019521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2211"/>
    <s v="0000002102660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0462"/>
    <s v="0000003051942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1787"/>
    <s v="000000028696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3107989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9307"/>
    <s v="00000031088213"/>
    <s v="Formule Locataire intégrale (locataire_integrale) [part_logement]"/>
    <s v="TIERS - Intégrale (tiers_integr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21172"/>
    <s v="0000005003292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8572"/>
    <s v="00000030083520"/>
    <s v="INITIALE FORFAITS (initiale_forfait) [part_sante]"/>
    <s v="Propriétaire Occupant - Initiale (prop_o_initiale) [part_logement]"/>
    <s v=""/>
    <s v=""/>
    <s v=""/>
    <s v=""/>
    <s v=""/>
    <s v=""/>
    <s v=""/>
    <s v=""/>
    <x v="1"/>
    <n v="2"/>
    <s v="sante"/>
    <s v="logement"/>
    <s v=""/>
    <x v="48"/>
    <x v="2"/>
  </r>
  <r>
    <x v="26"/>
    <s v="J019296"/>
    <s v="000000504883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4611"/>
    <s v="00000050717581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7908"/>
    <s v="0000005107698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4471"/>
    <s v="000000208091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641"/>
    <s v="00000051084685"/>
    <s v="Formule Locataire intégrale (locataire_integrale) [part_logement]"/>
    <s v="TOUS RISQUES - Initiale (tt_risques_initi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22216"/>
    <s v="00000051095084"/>
    <s v="TOUS RISQUES - Intégrale (tt_risques_integral) [part_vehicules]"/>
    <s v="Formule Locataire initiale (locataire_initiale) [part_logement]"/>
    <s v="Pleins droits (pleins_droits) [part_litiges]"/>
    <s v=""/>
    <s v=""/>
    <s v=""/>
    <s v=""/>
    <s v=""/>
    <s v=""/>
    <s v=""/>
    <x v="1"/>
    <n v="3"/>
    <s v="vehicules"/>
    <s v="logement"/>
    <s v="litiges"/>
    <x v="19"/>
    <x v="3"/>
  </r>
  <r>
    <x v="26"/>
    <s v="J020101"/>
    <s v="00000000233702"/>
    <s v="TOUS RISQUES - Intégrale (tt_risques_integr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19393"/>
    <s v="00000000046969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55024"/>
    <s v="00000000897472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0991"/>
    <s v="00000051073384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6"/>
    <s v="J015225"/>
    <s v="000000208455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1857"/>
    <s v="0000003059624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4602"/>
    <s v="0000005109507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1872"/>
    <s v="0000000218314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9501"/>
    <s v=""/>
    <s v=""/>
    <s v="INTEGRALE PLUS (integrale_plus) [part_sante]"/>
    <s v="Formule Initiale (gav_init) [part_accidents]"/>
    <s v=""/>
    <s v=""/>
    <s v=""/>
    <s v=""/>
    <s v=""/>
    <s v=""/>
    <s v=""/>
    <x v="1"/>
    <n v="2"/>
    <s v=""/>
    <s v="sante"/>
    <s v="accidents"/>
    <x v="32"/>
    <x v="2"/>
  </r>
  <r>
    <x v="26"/>
    <s v="J091938"/>
    <s v="0000003105003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5331"/>
    <s v="000000311303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83"/>
    <s v="00000050105819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2221"/>
    <s v="00000051023894"/>
    <s v="Formule Locataire intégrale (locataire_integrale) [part_logement]"/>
    <s v="TOUS RISQUES - Initiale (tt_risques_initi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21016"/>
    <s v="0000003005351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272"/>
    <s v="000000312665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759"/>
    <s v="0000000090085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9979"/>
    <s v="000000506026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914"/>
    <s v="0000005037621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4478"/>
    <s v="00000050369719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0421"/>
    <s v="0000005108176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1720"/>
    <s v="000000202325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6503"/>
    <s v="000000301862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1912"/>
    <s v="000000213390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701"/>
    <s v="000000021004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083"/>
    <s v="0000005100139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2350"/>
    <s v="0000003091741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0318"/>
    <s v="0000003134488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0505"/>
    <s v="00000030199231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0694"/>
    <s v="00000020845383"/>
    <s v="Véhicule de collection (vehicule_collec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2260"/>
    <s v="000000510926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947"/>
    <s v="000000510582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5453"/>
    <s v="0000005069033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267"/>
    <s v="00000031276639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2701"/>
    <s v="00000030043138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9487"/>
    <s v="00000025000636"/>
    <s v="TOUS RISQUES - Intégrale (tt_risques_integral) [part_vehicules]"/>
    <s v="Formule Locataire intégrale (locataire_integrale) [part_logement]"/>
    <s v="Pleins droits (pleins_droits) [part_litiges]"/>
    <s v="Formule Intégrale (gav_integ) [part_accidents]"/>
    <s v=""/>
    <s v=""/>
    <s v=""/>
    <s v=""/>
    <s v=""/>
    <s v=""/>
    <x v="1"/>
    <n v="4"/>
    <s v="vehicules"/>
    <s v="logement"/>
    <s v="litiges"/>
    <x v="19"/>
    <x v="3"/>
  </r>
  <r>
    <x v="26"/>
    <s v="J020662"/>
    <s v="0000003116035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2788"/>
    <s v="00000020953123"/>
    <s v="TIERS - Intégrale (tiers_integr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04783"/>
    <s v="0000000040946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8286"/>
    <s v="0000000025965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9140"/>
    <s v="00000050866710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7935"/>
    <s v="0000005104820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2128"/>
    <s v="0000003043253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4530"/>
    <s v="0000003099526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8182"/>
    <s v="000000209637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1479"/>
    <s v="000000038175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107"/>
    <s v="0000005099123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249"/>
    <s v="0000002009529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0799"/>
    <s v="00000002591509"/>
    <s v="Assurance Obsèques pour un capital de 10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6"/>
    <s v="J015528"/>
    <s v="00000031407601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18044"/>
    <s v="00000000425905"/>
    <s v="TIERS - Intégrale (tiers_integral) [part_vehicules]"/>
    <s v="Propriétaire Occupant - Intégrale (prop_o_integrale) [part_logement]"/>
    <s v="Pleins droits (pleins_droits) [part_litiges]"/>
    <s v="INTEGRALE (integrale) [part_sante]"/>
    <s v="Mon Assurance Décès (assurance_deces) [part_deces]"/>
    <s v=""/>
    <s v=""/>
    <s v=""/>
    <s v=""/>
    <s v=""/>
    <x v="1"/>
    <n v="5"/>
    <s v="vehicules"/>
    <s v="logement"/>
    <s v="litiges"/>
    <x v="19"/>
    <x v="3"/>
  </r>
  <r>
    <x v="26"/>
    <s v="J012030"/>
    <s v="0000000084349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4207"/>
    <s v="00000031141760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9501"/>
    <s v="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7979"/>
    <s v="000000500394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986"/>
    <s v="000000004540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501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166"/>
    <s v="00000010012086"/>
    <s v="Pleins droits (pleins_droits) [part_litiges]"/>
    <s v="Formule Locataire initiale (locataire_initiale) [part_logement]"/>
    <s v=""/>
    <s v=""/>
    <s v=""/>
    <s v=""/>
    <s v=""/>
    <s v=""/>
    <s v=""/>
    <s v=""/>
    <x v="1"/>
    <n v="2"/>
    <s v="litiges"/>
    <s v="logement"/>
    <s v=""/>
    <x v="25"/>
    <x v="2"/>
  </r>
  <r>
    <x v="26"/>
    <s v="J010848"/>
    <s v="000000205728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329"/>
    <s v="000000020514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0"/>
    <s v="00000000490897"/>
    <s v="Formule Intégrale (gav_integ) [part_accidents]"/>
    <s v="Mon Assurance Décès (assurance_deces) [part_deces]"/>
    <s v="Pleins droits (pleins_droits) [part_litiges]"/>
    <s v="Formule Initiale (appareils_mobiles_initiale) [part_appareils_mobiles]"/>
    <s v="INITIALE (initiale) [part_sante]"/>
    <s v=""/>
    <s v=""/>
    <s v=""/>
    <s v=""/>
    <s v=""/>
    <x v="1"/>
    <n v="5"/>
    <s v="accidents"/>
    <s v="deces"/>
    <s v="litiges"/>
    <x v="71"/>
    <x v="3"/>
  </r>
  <r>
    <x v="26"/>
    <s v="J012841"/>
    <s v="000000312626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053"/>
    <s v="0000005109117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1310"/>
    <s v="0000000091049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1970"/>
    <s v="000000306943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0236"/>
    <s v="00000002475933"/>
    <s v=""/>
    <s v=""/>
    <s v="TOUS RISQUES - Intégrale (tt_risques_integral) [part_vehicules]"/>
    <s v=""/>
    <s v=""/>
    <s v=""/>
    <s v=""/>
    <s v=""/>
    <s v=""/>
    <s v=""/>
    <x v="1"/>
    <n v="1"/>
    <s v=""/>
    <s v=""/>
    <s v="vehicules"/>
    <x v="2"/>
    <x v="1"/>
  </r>
  <r>
    <x v="26"/>
    <s v="J001912"/>
    <s v="0000002101137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61"/>
    <s v="0000005095296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6712"/>
    <s v="0000002100765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0684"/>
    <s v="0000003050016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5651"/>
    <s v="0000003077403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3034"/>
    <s v="00000030690541"/>
    <s v="Propriétaire Occupant - Initiale (prop_o_initi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18048"/>
    <s v="00000030774030"/>
    <s v="TOUS RISQUES - Initiale (tt_risques_initial) [part_vehicules]"/>
    <s v="Formule Intégrale (gav_integ) [part_accidents]"/>
    <s v="Pleins droits (pleins_droits) [part_litiges]"/>
    <s v=""/>
    <s v=""/>
    <s v=""/>
    <s v=""/>
    <s v=""/>
    <s v=""/>
    <s v=""/>
    <x v="1"/>
    <n v="3"/>
    <s v="vehicules"/>
    <s v="accidents"/>
    <s v="litiges"/>
    <x v="24"/>
    <x v="3"/>
  </r>
  <r>
    <x v="26"/>
    <s v="J022249"/>
    <s v="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2689"/>
    <s v="00000050717478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0951"/>
    <s v="00000031014095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6"/>
    <s v="J016847"/>
    <s v="0000000026408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2328"/>
    <s v="0000002094127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4246"/>
    <s v="0000003016115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2233"/>
    <s v="0000001000892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5651"/>
    <s v="00000030774030"/>
    <s v=""/>
    <s v="Propriétaire Occupant - Intégrale (prop_o_integrale) [part_logement]"/>
    <s v=""/>
    <s v=""/>
    <s v=""/>
    <s v=""/>
    <s v=""/>
    <s v=""/>
    <s v=""/>
    <s v=""/>
    <x v="1"/>
    <n v="1"/>
    <s v=""/>
    <s v="logement"/>
    <s v=""/>
    <x v="3"/>
    <x v="1"/>
  </r>
  <r>
    <x v="26"/>
    <s v="J006350"/>
    <s v="0000000061164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769"/>
    <s v="00000020686744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9230"/>
    <s v="000000507939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52"/>
    <s v="0000000311749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6651"/>
    <s v="00000051059142"/>
    <s v="Formule Initiale (appareils_mobiles_initiale) [part_appareils_mobiles]"/>
    <s v="Mon Assurance Décès (assurance_deces) [part_deces]"/>
    <s v=""/>
    <s v=""/>
    <s v=""/>
    <s v=""/>
    <s v=""/>
    <s v=""/>
    <s v=""/>
    <s v=""/>
    <x v="1"/>
    <n v="2"/>
    <s v="appareils_mobiles"/>
    <s v="deces"/>
    <s v=""/>
    <x v="93"/>
    <x v="2"/>
  </r>
  <r>
    <x v="26"/>
    <s v="J010464"/>
    <s v="000000005189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328"/>
    <s v="00000020941274"/>
    <s v="TOUS RISQUES - Intégrale (tt_risques_integral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05682"/>
    <s v="00000000906909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2086"/>
    <s v="00000050693019"/>
    <s v="Formule Locataire initiale (locataire_initiale) [part_logement]"/>
    <s v="TIERS - Intégrale (tier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26"/>
    <s v="J015075"/>
    <s v="0000000232604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1857"/>
    <s v="00000030535619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0781"/>
    <s v="0000000027880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22201"/>
    <s v="00000021116060"/>
    <s v="Propriétaire Occupant - Intégrale (prop_o_integrale) [part_logement]"/>
    <s v="TOUS RISQUES - Initiale (tt_risques_initial) [part_vehicules]"/>
    <s v="INTEGRALE (integrale) [part_sante]"/>
    <s v=""/>
    <s v=""/>
    <s v=""/>
    <s v=""/>
    <s v=""/>
    <s v=""/>
    <s v=""/>
    <x v="1"/>
    <n v="3"/>
    <s v="logement"/>
    <s v="vehicules"/>
    <s v="sante"/>
    <x v="16"/>
    <x v="3"/>
  </r>
  <r>
    <x v="26"/>
    <s v="J004783"/>
    <s v="0000003059817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5269"/>
    <s v="0000000023617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9979"/>
    <s v="0000000290489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8525"/>
    <s v="00000051091576"/>
    <s v="EKO (tiers_initial) [part_vehicules]"/>
    <s v="Propriétaire Non Occupant - Intégrale (prop_no_integrale) [part_logement]"/>
    <s v="Formule Initiale (gav_init) [part_accidents]"/>
    <s v="INITIALE SOINS (initiale_soins) [part_sante]"/>
    <s v=""/>
    <s v=""/>
    <s v=""/>
    <s v=""/>
    <s v=""/>
    <s v=""/>
    <x v="1"/>
    <n v="4"/>
    <s v="vehicules"/>
    <s v="logement"/>
    <s v="accidents"/>
    <x v="10"/>
    <x v="3"/>
  </r>
  <r>
    <x v="26"/>
    <s v="J005651"/>
    <s v="0000003077403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21198"/>
    <s v="0000005093909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8307"/>
    <s v="00000021124471"/>
    <s v=""/>
    <s v="Propriétaire Occupant - Initiale (prop_o_initiale) [part_logement]"/>
    <s v=""/>
    <s v=""/>
    <s v=""/>
    <s v=""/>
    <s v=""/>
    <s v=""/>
    <s v=""/>
    <s v=""/>
    <x v="1"/>
    <n v="1"/>
    <s v=""/>
    <s v="logement"/>
    <s v=""/>
    <x v="3"/>
    <x v="1"/>
  </r>
  <r>
    <x v="26"/>
    <s v="J015280"/>
    <s v="0000005107282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1996"/>
    <s v="000000009448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2085"/>
    <s v="00000030462337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980"/>
    <s v="0000003003820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7835"/>
    <s v="000000301715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87"/>
    <s v="0000000229865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05490"/>
    <s v="0000003015603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2350"/>
    <s v="0000002075764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7621"/>
    <s v="0000000047857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7638"/>
    <s v="0000005018706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4561"/>
    <s v="000000508160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88486"/>
    <s v="00000030956020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033"/>
    <s v="0000000043681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95"/>
    <s v="00000050978858"/>
    <s v="TOUS RISQUES - Intégrale (tt_risques_integral) [part_vehicules]"/>
    <s v="Formule Locataire intégrale (locataire_integr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22236"/>
    <s v="00000030136204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6"/>
    <s v="J018254"/>
    <s v="0000002109355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7291"/>
    <s v="00000050027292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6"/>
    <s v="J011265"/>
    <s v="000000311929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1016"/>
    <s v="0000000059417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1090"/>
    <s v="000000209304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556"/>
    <s v="000000508764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32"/>
    <s v="00000020929191"/>
    <s v="Formule Locataire initiale (locataire_initiale) [part_logement]"/>
    <s v="Pleins droits (pleins_droits) [part_litiges]"/>
    <s v="EKO (tiers_initial) [part_vehicules]"/>
    <s v="INITIALE (initiale) [part_sante]"/>
    <s v=""/>
    <s v=""/>
    <s v=""/>
    <s v=""/>
    <s v=""/>
    <s v=""/>
    <x v="1"/>
    <n v="4"/>
    <s v="logement"/>
    <s v="litiges"/>
    <s v="vehicules"/>
    <x v="19"/>
    <x v="3"/>
  </r>
  <r>
    <x v="26"/>
    <s v="J010002"/>
    <s v="0000005077625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1311"/>
    <s v="00000051093993"/>
    <s v="TOUS RISQUES - Intégrale (tt_risques_integral) [pro_vehicules]"/>
    <s v="Propriétaire Occupant - Intégrale (prop_o_integrale) [pro_logement]"/>
    <s v="Pleins droits (pleins_droits) [pro_litiges]"/>
    <s v="INTEGRALE (integrale) [pro_dds]"/>
    <s v="Protection revenus PRO Optimum (protection_revenus_pro_optimum_palier_90) [pro_accidents]"/>
    <s v="Formule Initiale (gav_init) [pro_accidentsvie]"/>
    <s v=""/>
    <s v=""/>
    <s v=""/>
    <s v=""/>
    <x v="0"/>
    <n v="6"/>
    <s v=""/>
    <s v=""/>
    <s v=""/>
    <x v="0"/>
    <x v="0"/>
  </r>
  <r>
    <x v="26"/>
    <s v="J020085"/>
    <s v="00000020657133"/>
    <s v="TOUS RISQUES - Initiale (tt_risques_initial) [part_vehicules]"/>
    <s v="Propriétaire Occupant - Intégrale (prop_o_integrale) [part_logement]"/>
    <s v="Pleins droits (pleins_droits) [part_litiges]"/>
    <s v="INTEGRALE FORFAIT+ (integrale_forfait) [part_sante]"/>
    <s v=""/>
    <s v=""/>
    <s v=""/>
    <s v=""/>
    <s v=""/>
    <s v=""/>
    <x v="1"/>
    <n v="4"/>
    <s v="vehicules"/>
    <s v="logement"/>
    <s v="litiges"/>
    <x v="19"/>
    <x v="3"/>
  </r>
  <r>
    <x v="26"/>
    <s v="J022216"/>
    <s v="00000030845774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1942"/>
    <s v="00000020983287"/>
    <s v="Formule Locataire initiale (locataire_initiale) [part_logement]"/>
    <s v="Mon Assurance Décès (assurance_deces) [part_deces]"/>
    <s v=""/>
    <s v=""/>
    <s v=""/>
    <s v=""/>
    <s v=""/>
    <s v=""/>
    <s v=""/>
    <s v=""/>
    <x v="1"/>
    <n v="2"/>
    <s v="logement"/>
    <s v="deces"/>
    <s v=""/>
    <x v="12"/>
    <x v="2"/>
  </r>
  <r>
    <x v="26"/>
    <s v="J021021"/>
    <s v="0000005032610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2737"/>
    <s v="00000020165192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1986"/>
    <s v="0000003136482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55024"/>
    <s v="000000005579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2059"/>
    <s v="0000003071860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648"/>
    <s v="0000000310119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882"/>
    <s v="00000050764227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279"/>
    <s v="000000504339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8480"/>
    <s v="00000051095280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07112"/>
    <s v="0000005096141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6"/>
    <s v="J008904"/>
    <s v="0000005003968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5549"/>
    <s v="00000000513522"/>
    <s v="INITIALE SOINS (initiale_soins) [agri_dds]"/>
    <s v=""/>
    <s v=""/>
    <s v=""/>
    <s v=""/>
    <s v=""/>
    <s v=""/>
    <s v=""/>
    <s v=""/>
    <s v=""/>
    <x v="0"/>
    <n v="1"/>
    <s v=""/>
    <s v=""/>
    <s v=""/>
    <x v="0"/>
    <x v="0"/>
  </r>
  <r>
    <x v="26"/>
    <s v="J001802"/>
    <s v="00000021364145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1818"/>
    <s v="0000002029650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0300"/>
    <s v="00000000833874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6708"/>
    <s v="000000503769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56"/>
    <s v="000000510953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20199"/>
    <s v="0000000234113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1242"/>
    <s v="000000203941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9281"/>
    <s v="000000309775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643"/>
    <s v="000000250007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304"/>
    <s v="000000506658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4608"/>
    <s v="0000003140554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20632"/>
    <s v="000000502615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442"/>
    <s v="0000005050558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9514"/>
    <s v="0000000023635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168"/>
    <s v="00000050532450"/>
    <s v="Formule Locataire initiale (locataire_initi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26"/>
    <s v="J007743"/>
    <s v="0000005074856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7629"/>
    <s v="0000005105730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15"/>
    <s v="0000000094232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490"/>
    <s v="0000003078200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13"/>
    <s v="0000002058857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1278"/>
    <s v="000000500333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81"/>
    <s v="00000051091071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18566"/>
    <s v="00000051095423"/>
    <s v="Propriétaire Occupant - Intégrale (prop_o_integr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6"/>
    <s v="J011304"/>
    <s v="000000004172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2623"/>
    <s v="000000004974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8402"/>
    <s v="0000005099288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1995"/>
    <s v="00000021068077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6"/>
    <s v="J006146"/>
    <s v="00000000445802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20291"/>
    <s v="000000210253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81"/>
    <s v="0000005109107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323"/>
    <s v="0000000519352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7315"/>
    <s v="0000005514335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2274"/>
    <s v="0000000515872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012"/>
    <s v="0000000017742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121"/>
    <s v="0000000042004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96"/>
    <s v="0000000085897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74"/>
    <s v="0000005497911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9317"/>
    <s v="0000000015098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06252"/>
    <s v="0000000062049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549"/>
    <s v="0000000064116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377"/>
    <s v="0000000071142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923"/>
    <s v="0000000055658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9317"/>
    <s v="0000005500736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358"/>
    <s v="0000005473071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297"/>
    <s v="0000000061352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909"/>
    <s v="0000000524104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56"/>
    <s v="0000005515368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143"/>
    <s v="0000005518505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2274"/>
    <s v="0000000080841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1436"/>
    <s v="0000000042123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24"/>
    <s v="0000000046247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923"/>
    <s v="0000000043493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627"/>
    <s v="0000000510303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2274"/>
    <s v="0000000515872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680"/>
    <s v="0000005509653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740"/>
    <s v="0000000038933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651"/>
    <s v="0000005527384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1409"/>
    <s v="0000000052845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706"/>
    <s v="0000000048376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239"/>
    <s v="0000005522744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7344"/>
    <s v="0000000064050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536"/>
    <s v="0000000074594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66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56"/>
    <s v="0000000089713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651"/>
    <s v="0000000032836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946"/>
    <s v="0000000066432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1119"/>
    <s v="0000000090004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06748"/>
    <s v="0000005491508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143"/>
    <s v="0000000007146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121"/>
    <s v="0000000069477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706"/>
    <s v="0000000030218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051"/>
    <s v="0000000066033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0176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2274"/>
    <s v="0000005481189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763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143"/>
    <s v="0000000008201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938"/>
    <s v="0000000008485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830"/>
    <s v="0000000013392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996"/>
    <s v="0000000003286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208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1431"/>
    <s v="0000000001785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0983"/>
    <s v="0000000081765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651"/>
    <s v="0000000056829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525"/>
    <s v="0000005512275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56"/>
    <s v="0000000088456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098"/>
    <s v="0000005520273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172"/>
    <s v="0000005497944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387"/>
    <s v="0000000520189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74"/>
    <s v="0000000509526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651"/>
    <s v="0000005527384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976"/>
    <s v="0000005486647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988"/>
    <s v="0000005525081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05017"/>
    <s v="0000000030457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239"/>
    <s v="0000000028190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108"/>
    <s v="0000000084279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1431"/>
    <s v="0000005479436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289"/>
    <s v="0000000070111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06789"/>
    <s v="0000000035549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2274"/>
    <s v="0000000534856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108"/>
    <s v="0000000057178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1019"/>
    <s v="0000000502949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06745"/>
    <s v="0000000040657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651"/>
    <s v="0000000032836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454"/>
    <s v="0000000504912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012"/>
    <s v="0000000017742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8460"/>
    <s v="0000000084217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6479"/>
    <s v="0000000041456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56"/>
    <s v="0000000094011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755"/>
    <s v="0000000033026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012"/>
    <s v="0000000093309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317"/>
    <s v="0000000063638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24"/>
    <s v="0000000036004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17"/>
    <s v="0000005507945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283"/>
    <s v="0000005475292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4747"/>
    <s v="0000005496881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4747"/>
    <s v="0000005496881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718"/>
    <s v="0000000044744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16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988"/>
    <s v="0000000052199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6737"/>
    <s v="0000000051544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41"/>
    <s v="0000000043910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7798"/>
    <s v="0000005523904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606"/>
    <s v="0000000500132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1931"/>
    <s v="0000000067460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988"/>
    <s v="0000000052539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97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7428"/>
    <s v="0000000083968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553"/>
    <s v="0000000520085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297"/>
    <s v="0000000523836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1436"/>
    <s v="0000000061329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718"/>
    <s v="0000000012801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149"/>
    <s v="0000000000460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970"/>
    <s v="0000000062749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718"/>
    <s v="0000000008610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297"/>
    <s v="0000000031908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0983"/>
    <s v="0000000076854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0352"/>
    <s v="0000000078775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08482"/>
    <s v="0000000085897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8460"/>
    <s v="0000000060693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6745"/>
    <s v="0000000045909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6857"/>
    <s v="0000000020689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7638"/>
    <s v="0000000080283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74"/>
    <s v="0000000532678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0352"/>
    <s v="0000000045796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7344"/>
    <s v="0000000090794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988"/>
    <s v="0000005514606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0513"/>
    <s v="0000000045972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108"/>
    <s v="0000000059708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755"/>
    <s v="0000005511960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715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6884"/>
    <s v="0000000030498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1187"/>
    <s v="0000000030498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69"/>
    <s v="0000000080565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427"/>
    <s v="0000000047075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970"/>
    <s v="0000000041956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4953"/>
    <s v="0000000014522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684"/>
    <s v="0000005499970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8860"/>
    <s v="0000005519661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06745"/>
    <s v="0000005508288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051"/>
    <s v="0000000091720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95"/>
    <s v="0000005485737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56"/>
    <s v="0000000035935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2274"/>
    <s v="0000000052909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988"/>
    <s v="0000005501694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0287"/>
    <s v="0000000013526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68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79"/>
    <s v="0000000515290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655"/>
    <s v="0000005495378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923"/>
    <s v="0000005486370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7428"/>
    <s v="0000000083968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04218"/>
    <s v="0000000078294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1431"/>
    <s v="0000000543266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733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723"/>
    <s v="0000000084485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970"/>
    <s v="0000000506726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202"/>
    <s v="0000000034720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3031"/>
    <s v="0000000018288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93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4334"/>
    <s v="0000005503441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098"/>
    <s v="0000000032035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1874"/>
    <s v="0000005513400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7"/>
    <s v="W025427"/>
    <s v="000000000866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6456"/>
    <s v="00000000788217"/>
    <s v="INITIALE (initiale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27"/>
    <s v="W025627"/>
    <s v="000000004448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3202"/>
    <s v="00000005042694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7"/>
    <s v="W023097"/>
    <s v="00000000856566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7"/>
    <s v="W026347"/>
    <s v="0000000017115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91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4988"/>
    <s v="00000055087167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7"/>
    <s v="W013608"/>
    <s v="0000000071379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15833"/>
    <s v="000000005702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10921"/>
    <s v="00000000142048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7"/>
    <s v="W019317"/>
    <s v="0000000026578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6456"/>
    <s v="00000000892249"/>
    <s v="TOUS RISQUES - Intégrale (tt_risques_integral) [part_vehicules]"/>
    <s v="Propriétaire Occupant - Initiale (prop_o_initiale) [part_logement]"/>
    <s v="INTEGRALE (integrale) [part_sante]"/>
    <s v=""/>
    <s v=""/>
    <s v=""/>
    <s v=""/>
    <s v=""/>
    <s v=""/>
    <s v=""/>
    <x v="1"/>
    <n v="3"/>
    <s v="vehicules"/>
    <s v="logement"/>
    <s v="sante"/>
    <x v="16"/>
    <x v="3"/>
  </r>
  <r>
    <x v="27"/>
    <s v="W02236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0899"/>
    <s v="0000000037515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651"/>
    <s v="000000004380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0513"/>
    <s v="000000006877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2816"/>
    <s v="0000000509245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8225"/>
    <s v="0000000036144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718"/>
    <s v="0000000018687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1431"/>
    <s v="000000007231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2206"/>
    <s v="0000000040292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3800"/>
    <s v="0000000007490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6108"/>
    <s v="0000000022406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3632"/>
    <s v="0000000085034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4319"/>
    <s v="00000000086034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7"/>
    <s v="W017428"/>
    <s v="00000000634990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7"/>
    <s v="W025755"/>
    <s v="0000005508754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7"/>
    <s v="W011431"/>
    <s v="000000051075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6399"/>
    <s v="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7"/>
    <s v="W023143"/>
    <s v="0000000012037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3651"/>
    <s v="000000053499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1436"/>
    <s v="00000000637499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2206"/>
    <s v="0000000009871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3718"/>
    <s v="0000000025180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3542"/>
    <s v="0000000040549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3832"/>
    <s v="00000005223548"/>
    <s v="Formule Locataire intégrale (locataire_integrale) [part_logement]"/>
    <s v="TOUS RISQUES - Intégrale (tt_risques_integral) [part_vehicules]"/>
    <s v="INTEGRALE PLUS (integrale_plus) [part_sante]"/>
    <s v=""/>
    <s v=""/>
    <s v=""/>
    <s v=""/>
    <s v=""/>
    <s v=""/>
    <s v=""/>
    <x v="1"/>
    <n v="3"/>
    <s v="logement"/>
    <s v="vehicules"/>
    <s v="sante"/>
    <x v="16"/>
    <x v="3"/>
  </r>
  <r>
    <x v="27"/>
    <s v="W026525"/>
    <s v="0000000075389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6456"/>
    <s v="0000000094692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08687"/>
    <s v="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7"/>
    <s v="W017158"/>
    <s v="0000000056569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358"/>
    <s v="000000006465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14334"/>
    <s v="00000005116151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27"/>
    <s v="W01750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0425"/>
    <s v="0000005527236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7"/>
    <s v="W001760"/>
    <s v="00000000243067"/>
    <s v="Formule Initiale (gav_init) [pro_accidentsvie]"/>
    <s v=""/>
    <s v=""/>
    <s v=""/>
    <s v=""/>
    <s v=""/>
    <s v=""/>
    <s v=""/>
    <s v=""/>
    <s v=""/>
    <x v="0"/>
    <n v="1"/>
    <s v=""/>
    <s v=""/>
    <s v=""/>
    <x v="0"/>
    <x v="0"/>
  </r>
  <r>
    <x v="27"/>
    <s v="W024522"/>
    <s v="00000000394028"/>
    <s v="Propriétaire Occupant - Initiale (prop_o_initiale) [agri_logement]"/>
    <s v=""/>
    <s v=""/>
    <s v=""/>
    <s v=""/>
    <s v=""/>
    <s v=""/>
    <s v=""/>
    <s v=""/>
    <s v=""/>
    <x v="0"/>
    <n v="1"/>
    <s v=""/>
    <s v=""/>
    <s v=""/>
    <x v="0"/>
    <x v="0"/>
  </r>
  <r>
    <x v="27"/>
    <s v="W023718"/>
    <s v="0000000004326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3143"/>
    <s v="0000000012037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5295"/>
    <s v="0000000009855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06745"/>
    <s v="00000000343561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7"/>
    <s v="W024141"/>
    <s v="0000000010499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7"/>
    <s v="W019317"/>
    <s v="00000000852032"/>
    <s v="Assurance Obsèques pour un capital de 10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7"/>
    <s v="W026486"/>
    <s v="000000008869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6424"/>
    <s v="0000000031067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04218"/>
    <s v="0000000046156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24"/>
    <s v="0000000031067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060"/>
    <s v="0000000070533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662"/>
    <s v="000000009387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18071"/>
    <s v="0000000032591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142"/>
    <s v="0000000070904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17638"/>
    <s v="000000009065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2816"/>
    <s v="0000000050505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988"/>
    <s v="0000005512097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3536"/>
    <s v="0000000508470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684"/>
    <s v="0000005499970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08482"/>
    <s v="0000000044320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295"/>
    <s v="0000005519187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662"/>
    <s v="000000009436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4654"/>
    <s v="0000000048548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7324"/>
    <s v="0000000063518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1436"/>
    <s v="0000000063191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6373"/>
    <s v="0000005525144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7"/>
    <s v="W023166"/>
    <s v="0000005490790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7"/>
    <s v="W017786"/>
    <s v="0000005525144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7"/>
    <s v="W019317"/>
    <s v="0000000048502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06647"/>
    <s v="00000005284438"/>
    <s v="INTEGRALE SOINS+ (integrale_soins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27"/>
    <s v="W024121"/>
    <s v="0000000533619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142"/>
    <s v="00000005275830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706"/>
    <s v="0000000062797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7"/>
    <s v="W024970"/>
    <s v="00000000435688"/>
    <s v="Assurance Obsèques pour un capital de 7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7"/>
    <s v="W025324"/>
    <s v="0000000046885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627"/>
    <s v="000000006926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0352"/>
    <s v="0000000046966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755"/>
    <s v="0000000093750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5755"/>
    <s v="000000005740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6323"/>
    <s v="0000000030163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6105"/>
    <s v="0000000007228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7"/>
    <s v="W026380"/>
    <s v="0000000049875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2948"/>
    <s v="0000005523091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6328"/>
    <s v="0000000542248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7"/>
    <s v="W011431"/>
    <s v="0000000004699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3060"/>
    <s v="00000000260031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705"/>
    <s v="000000001927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3360"/>
    <s v="000000547816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6108"/>
    <s v="000000005316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2135"/>
    <s v="0000000024710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5014"/>
    <s v="0000000095868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289"/>
    <s v="00000000401707"/>
    <s v="Assurance Obsèques pour un capital de 5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11731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3832"/>
    <s v="00000000200693"/>
    <s v="Propriétaire Occupant - Intégrale (prop_o_integrale) [part_logement]"/>
    <s v="TOUS RISQUES - Intégrale (tt_risques_integral) [part_vehicules]"/>
    <s v="INTEGRALE FORFAIT+ (integrale_forfait) [part_sante]"/>
    <s v="Formule Intégrale (gav_integ) [part_accidents]"/>
    <s v="Pleins droits (pleins_droits) [part_litiges]"/>
    <s v=""/>
    <s v=""/>
    <s v=""/>
    <s v=""/>
    <s v=""/>
    <x v="1"/>
    <n v="5"/>
    <s v="logement"/>
    <s v="vehicules"/>
    <s v="sante"/>
    <x v="16"/>
    <x v="3"/>
  </r>
  <r>
    <x v="27"/>
    <s v="W022563"/>
    <s v="0000000002503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108"/>
    <s v="00000000153561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6715"/>
    <s v="0000000041035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335"/>
    <s v="0000000024091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988"/>
    <s v="0000000018118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7"/>
    <s v="W026469"/>
    <s v="00000000194066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4946"/>
    <s v="0000000037254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7"/>
    <s v="W026130"/>
    <s v="0000000024642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7"/>
    <s v="W023060"/>
    <s v="00000000532999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358"/>
    <s v="00000005150402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360"/>
    <s v="0000000536135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705"/>
    <s v="000000003889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5662"/>
    <s v="000000548508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6108"/>
    <s v="0000000022406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17501"/>
    <s v="00000054861715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7501"/>
    <s v="00000054861715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7"/>
    <s v="W020352"/>
    <s v="0000000061134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380"/>
    <s v="0000000038265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7"/>
    <s v="W022563"/>
    <s v="0000000010977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3202"/>
    <s v="0000000083057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7"/>
    <s v="W017428"/>
    <s v="00000000391848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7"/>
    <s v="W024988"/>
    <s v="0000000040793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7"/>
    <s v="W017428"/>
    <s v="00000000391848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7"/>
    <s v="W022105"/>
    <s v="0000000006204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5627"/>
    <s v="00000000102074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6387"/>
    <s v="00000000815645"/>
    <s v="Mon Assurance Décès (assurance_deces) [part_deces]"/>
    <s v="Assurance Obsèques pour un capital de 5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7"/>
    <s v="W022816"/>
    <s v="0000000023069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15158"/>
    <s v="00000000743257"/>
    <s v="Propriétaire Occupant - Intégrale (prop_o_integrale) [part_logement]"/>
    <s v="EKO (tiers_initial_25) [part_vehicules]"/>
    <s v="Pleins droits (pleins_droits) [part_litiges]"/>
    <s v=""/>
    <s v=""/>
    <s v=""/>
    <s v=""/>
    <s v=""/>
    <s v=""/>
    <s v=""/>
    <x v="1"/>
    <n v="3"/>
    <s v="logement"/>
    <s v="vehicules"/>
    <s v="litiges"/>
    <x v="19"/>
    <x v="3"/>
  </r>
  <r>
    <x v="27"/>
    <s v="W023800"/>
    <s v="0000000054853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14334"/>
    <s v="000000551123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6497"/>
    <s v="000000005683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4988"/>
    <s v="0000000084426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11431"/>
    <s v="0000005492412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6293"/>
    <s v="0000000094514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3718"/>
    <s v="00000000123381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6484"/>
    <s v="00000000233884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662"/>
    <s v="000000003442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26358"/>
    <s v="000000008722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4988"/>
    <s v="0000000039815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27"/>
    <s v="W025627"/>
    <s v="000000005863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18230"/>
    <s v="00000000030697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7"/>
    <s v="W022333"/>
    <s v="00000000030697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2274"/>
    <s v="000000002123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06745"/>
    <s v="00000000187378"/>
    <s v="Valeur Prévoyance Multipartenaire (Sursalaire) - Associé FRANCK (deces_vpm_associe_1) [pro_deces]"/>
    <s v=""/>
    <s v=""/>
    <s v=""/>
    <s v=""/>
    <s v=""/>
    <s v=""/>
    <s v=""/>
    <s v=""/>
    <s v=""/>
    <x v="1"/>
    <n v="1"/>
    <s v=""/>
    <s v=""/>
    <s v=""/>
    <x v="0"/>
    <x v="0"/>
  </r>
  <r>
    <x v="27"/>
    <s v="W011019"/>
    <s v="0000005473143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5211"/>
    <s v="0000000053864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7"/>
    <s v="W025321"/>
    <s v="00000054731438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387"/>
    <s v="000000001548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15488"/>
    <s v="00000000866687"/>
    <s v="Vers l’Autonomie (500€) (vers_autonomie) [agri_autonomie]"/>
    <s v=""/>
    <s v=""/>
    <s v=""/>
    <s v=""/>
    <s v=""/>
    <s v=""/>
    <s v=""/>
    <s v=""/>
    <s v=""/>
    <x v="0"/>
    <n v="1"/>
    <s v=""/>
    <s v=""/>
    <s v=""/>
    <x v="0"/>
    <x v="0"/>
  </r>
  <r>
    <x v="27"/>
    <s v="W022333"/>
    <s v="00000000030697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7"/>
    <s v="W017501"/>
    <s v="0000000065924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195"/>
    <s v="0000000057337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82"/>
    <s v="0000000041888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603"/>
    <s v="0000000073946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961"/>
    <s v="0000000182150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195"/>
    <s v="0000003055869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750"/>
    <s v="0000000029347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8954"/>
    <s v="0000000023156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113"/>
    <s v="0000003021500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51"/>
    <s v="0000000070731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495"/>
    <s v="0000000005058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39"/>
    <s v="0000000171306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219"/>
    <s v="0000000003699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39"/>
    <s v="0000000057145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507"/>
    <s v="0000000084947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408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027"/>
    <s v="0000003054236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852"/>
    <s v="0000000096976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423"/>
    <s v="0000000157276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34"/>
    <s v="0000000061500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15"/>
    <s v="0000000094876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52"/>
    <s v="0000003056517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362"/>
    <s v="0000000186806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034"/>
    <s v="0000000100794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399"/>
    <s v="0000000001150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278"/>
    <s v="0000000157068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3067"/>
    <s v="0000003063608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4359"/>
    <s v="0000003020220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873"/>
    <s v="0000003051441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88"/>
    <s v="0000003014264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32"/>
    <s v="0000000187288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443"/>
    <s v="0000000020956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366"/>
    <s v="0000000182983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9672"/>
    <s v="0000000068905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006"/>
    <s v="0000000150464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17"/>
    <s v="0000000043115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491"/>
    <s v="0000000050929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750"/>
    <s v="0000000030872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53"/>
    <s v="0000000025799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894"/>
    <s v="0000000047782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00"/>
    <s v="0000003060271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136"/>
    <s v="0000000086879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8003"/>
    <s v="0000000016526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107"/>
    <s v="0000000152211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342"/>
    <s v="0000003025728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70"/>
    <s v="0000000047882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6"/>
    <s v="0000000149867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790"/>
    <s v="0000000023049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907"/>
    <s v="0000003062769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0087"/>
    <s v="0000000090706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11"/>
    <s v="0000000159274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5179"/>
    <s v="0000000081832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817"/>
    <s v="0000000092242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5540"/>
    <s v="0000000163940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20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20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499"/>
    <s v="0000003051558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89"/>
    <s v="0000003051881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136"/>
    <s v="0000000029457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107"/>
    <s v="0000003035664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70"/>
    <s v="0000000048242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426"/>
    <s v="0000000043263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366"/>
    <s v="0000003063298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723"/>
    <s v="0000003046198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074"/>
    <s v="0000000023438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386"/>
    <s v="0000000085414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15"/>
    <s v="0000000094876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386"/>
    <s v="0000000015363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027"/>
    <s v="0000000077620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568"/>
    <s v="0000000062696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992"/>
    <s v="0000003021924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114"/>
    <s v="0000000020259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136"/>
    <s v="0000000027408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295"/>
    <s v="0000000094876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00"/>
    <s v="0000000167134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491"/>
    <s v="0000000048841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13"/>
    <s v="0000003023010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342"/>
    <s v="0000000090933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278"/>
    <s v="0000000032443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34"/>
    <s v="0000003063019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7926"/>
    <s v="0000000098108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443"/>
    <s v="0000000062379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873"/>
    <s v="0000003041002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34"/>
    <s v="0000000159906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544"/>
    <s v="0000000050593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610"/>
    <s v="0000000087883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107"/>
    <s v="0000000173194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342"/>
    <s v="0000003043250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39"/>
    <s v="0000000073663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284"/>
    <s v="0000000061678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53"/>
    <s v="0000000187818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10"/>
    <s v="0000000064646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00"/>
    <s v="0000003029397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541"/>
    <s v="0000000011999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66"/>
    <s v="0000003058420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262"/>
    <s v="0000000152212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2963"/>
    <s v="0000000028179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918"/>
    <s v="0000000079015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342"/>
    <s v="0000000004629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15"/>
    <s v="0000000176082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28"/>
    <s v="0000000005827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154"/>
    <s v="0000003011027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4512"/>
    <s v="0000000188164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499"/>
    <s v="0000000177393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179"/>
    <s v="0000000002405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995"/>
    <s v="0000003035364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507"/>
    <s v="0000000092442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91"/>
    <s v="0000000034511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4359"/>
    <s v="0000000016521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75"/>
    <s v="0000003055893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491"/>
    <s v="0000000047711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572"/>
    <s v="0000000013687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277"/>
    <s v="0000000003184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4699"/>
    <s v="0000000162342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73"/>
    <s v="0000000010150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0458"/>
    <s v="0000000023920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5971"/>
    <s v="0000000053767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182"/>
    <s v="0000000166022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0114"/>
    <s v="0000000156160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107"/>
    <s v="0000000041262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0114"/>
    <s v="0000000156160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19"/>
    <s v="0000000039767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224"/>
    <s v="0000000076238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201"/>
    <s v="0000003025365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46"/>
    <s v="0000000014002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767"/>
    <s v="0000000153795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56"/>
    <s v="0000003030055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653"/>
    <s v="0000000059676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852"/>
    <s v="0000000099141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15"/>
    <s v="0000000053812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12"/>
    <s v="0000000061800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49"/>
    <s v="0000000028684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4855"/>
    <s v="0000003063641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292"/>
    <s v="0000000023245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860"/>
    <s v="0000000079470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383"/>
    <s v="0000003036482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10"/>
    <s v="0000000057797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4055"/>
    <s v="0000000043816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5"/>
    <s v="0000003063221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284"/>
    <s v="0000000087262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517"/>
    <s v="0000000176921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220"/>
    <s v="0000000087345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766"/>
    <s v="0000000087262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06"/>
    <s v="0000003028082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219"/>
    <s v="0000000003699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08"/>
    <s v="0000000087262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7"/>
    <s v="0000000180103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936"/>
    <s v="0000000177303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04"/>
    <s v="0000000068905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517"/>
    <s v="0000000176921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94"/>
    <s v="0000000085558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8"/>
    <s v="0000003039001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93"/>
    <s v="0000000164031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195"/>
    <s v="0000003048823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96"/>
    <s v="0000003046002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874"/>
    <s v="0000000004650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6"/>
    <s v="0000000073030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901"/>
    <s v="0000000082034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82"/>
    <s v="0000003014255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573"/>
    <s v="0000000069114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992"/>
    <s v="0000000093882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54"/>
    <s v="0000000053639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918"/>
    <s v="0000000090954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357"/>
    <s v="0000003022284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56"/>
    <s v="0000000045185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90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334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334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493"/>
    <s v="0000000075628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239"/>
    <s v="0000000051775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178"/>
    <s v="0000003012173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439"/>
    <s v="0000000096589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327"/>
    <s v="0000000096750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894"/>
    <s v="0000000071694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900"/>
    <s v="0000000075226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262"/>
    <s v="0000000152212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183"/>
    <s v="0000000083759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517"/>
    <s v="0000000176921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94"/>
    <s v="0000000085558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04"/>
    <s v="0000000068905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19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6"/>
    <s v="0000000073030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00"/>
    <s v="0000000156572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7"/>
    <s v="0000000180103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93"/>
    <s v="0000000164031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491"/>
    <s v="0000000039342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224"/>
    <s v="0000000180103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96"/>
    <s v="0000003046002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023"/>
    <s v="0000000042581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222"/>
    <s v="0000003052467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5"/>
    <s v="0000000096478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64"/>
    <s v="0000000084149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034"/>
    <s v="0000000149778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7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97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75"/>
    <s v="0000000006529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220"/>
    <s v="0000003056417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219"/>
    <s v="0000000087262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071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74"/>
    <s v="0000000001877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91"/>
    <s v="0000000046266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7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12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7"/>
    <s v="0000000067752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936"/>
    <s v="0000000087262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499"/>
    <s v="0000000044419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918"/>
    <s v="0000000147696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157"/>
    <s v="0000003056203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642"/>
    <s v="0000000090065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303"/>
    <s v="0000000052696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12"/>
    <s v="0000000057116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777"/>
    <s v="0000000024394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354"/>
    <s v="0000000005354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107"/>
    <s v="0000000168295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750"/>
    <s v="0000003052069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383"/>
    <s v="0000000091879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2733"/>
    <s v="0000000043730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949"/>
    <s v="0000000043730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358"/>
    <s v="0000003032679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278"/>
    <s v="0000000092869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72"/>
    <s v="0000003050615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224"/>
    <s v="0000000050681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517"/>
    <s v="0000000044921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220"/>
    <s v="0000000092690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94"/>
    <s v="0000000158096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04"/>
    <s v="0000000158096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319"/>
    <s v="0000000010466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64"/>
    <s v="0000000056191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355"/>
    <s v="0000000012791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620"/>
    <s v="0000003018412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5"/>
    <s v="0000000074641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00"/>
    <s v="0000003052879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032"/>
    <s v="0000003052028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8"/>
    <s v="0000000068905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54"/>
    <s v="0000000037311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195"/>
    <s v="0000000166269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860"/>
    <s v="0000000092108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704"/>
    <s v="0000000069480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7"/>
    <s v="0000000067752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96"/>
    <s v="0000003046002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967"/>
    <s v="0000000159458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507"/>
    <s v="0000000085050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222"/>
    <s v="0000003063504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19"/>
    <s v="0000000068002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894"/>
    <s v="0000000152745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544"/>
    <s v="0000000042749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027"/>
    <s v="0000000079870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229"/>
    <s v="0000000011910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789"/>
    <s v="0000000019318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668"/>
    <s v="0000003063466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39"/>
    <s v="0000000058349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49"/>
    <s v="0000000024783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849"/>
    <s v="0000000022624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235"/>
    <s v="0000003053007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357"/>
    <s v="0000000005001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10"/>
    <s v="0000000049834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5540"/>
    <s v="0000000005137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19"/>
    <s v="0000000068002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289"/>
    <s v="0000000185328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75"/>
    <s v="0000000099947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975"/>
    <s v="0000000158684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335"/>
    <s v="0000000017010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157"/>
    <s v="0000000045710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063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5228"/>
    <s v="0000000185784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544"/>
    <s v="0000000006382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927"/>
    <s v="0000003037362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874"/>
    <s v="0000000020395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673"/>
    <s v="0000003041575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64"/>
    <s v="0000000056191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95"/>
    <s v="0000000057731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56"/>
    <s v="0000000155583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0087"/>
    <s v="0000000040692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355"/>
    <s v="0000000008744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367"/>
    <s v="0000003046380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427"/>
    <s v="0000000049467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15"/>
    <s v="0000000043119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505"/>
    <s v="0000000046366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91"/>
    <s v="0000000067034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5368"/>
    <s v="0000000151524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64"/>
    <s v="0000003041628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852"/>
    <s v="0000000090384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802"/>
    <s v="0000000094776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539"/>
    <s v="0000000087466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188"/>
    <s v="0000003063361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304"/>
    <s v="0000000075626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342"/>
    <s v="0000000018186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499"/>
    <s v="0000003021453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443"/>
    <s v="0000000062379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82"/>
    <s v="0000000059582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39"/>
    <s v="0000000061509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858"/>
    <s v="0000000055749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222"/>
    <s v="0000003033778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023"/>
    <s v="0000000041405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262"/>
    <s v="0000000153536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0492"/>
    <s v="0000000086781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33"/>
    <s v="0000003012178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354"/>
    <s v="0000000071068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610"/>
    <s v="0000000094584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042"/>
    <s v="0000000044058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664"/>
    <s v="0000003062893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2024"/>
    <s v="0000003058561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668"/>
    <s v="0000000044820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705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711"/>
    <s v="0000000083685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46"/>
    <s v="0000003011533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223"/>
    <s v="0000000092104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5"/>
    <s v="0000000096478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8003"/>
    <s v="0000003063449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858"/>
    <s v="0000000056577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673"/>
    <s v="0000000169851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88"/>
    <s v="0000000062500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750"/>
    <s v="0000003056845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007"/>
    <s v="0000003043220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949"/>
    <s v="0000000043730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64"/>
    <s v="0000003051826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710"/>
    <s v="0000000011330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321"/>
    <s v="0000000008311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5228"/>
    <s v="0000003059904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39"/>
    <s v="0000000012128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423"/>
    <s v="0000003035433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257"/>
    <s v="0000003019025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304"/>
    <s v="0000000075626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30"/>
    <s v="0000000158269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894"/>
    <s v="0000000010078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668"/>
    <s v="0000000044820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637"/>
    <s v="0000000173616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927"/>
    <s v="0000000062418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34"/>
    <s v="0000000177773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907"/>
    <s v="0000000052962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57"/>
    <s v="0000000052962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019"/>
    <s v="0000000176743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19"/>
    <s v="0000003059487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597"/>
    <s v="0000000033830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8"/>
    <s v="0000000097344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32"/>
    <s v="0000003035409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84"/>
    <s v="0000000090206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900"/>
    <s v="0000000156110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383"/>
    <s v="0000000093562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342"/>
    <s v="0000000150281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802"/>
    <s v="0000000077521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00"/>
    <s v="0000003029892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459"/>
    <s v="0000000071325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262"/>
    <s v="0000000007827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3549"/>
    <s v="0000003027972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873"/>
    <s v="0000000162914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038"/>
    <s v="0000003039048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704"/>
    <s v="0000000063988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712"/>
    <s v="0000000010996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874"/>
    <s v="0000000162567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355"/>
    <s v="0000000008744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0043"/>
    <s v="0000000026576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894"/>
    <s v="0000000050179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895"/>
    <s v="0000003060556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12"/>
    <s v="0000000061110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698"/>
    <s v="0000003051652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4707"/>
    <s v="0000000005446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4175"/>
    <s v="000000015658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8505"/>
    <s v="0000000042051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6927"/>
    <s v="00000000553234"/>
    <s v="Mon Assurance Décès (assurance_deces) [part_deces]"/>
    <s v="Assurance Obsèques pour un capital de 3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8"/>
    <s v="Q527343"/>
    <s v="0000003063778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13"/>
    <s v="0000000154601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5228"/>
    <s v="00000000507393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7858"/>
    <s v="000000007167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4193"/>
    <s v="000000016403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8200"/>
    <s v="0000000058950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8"/>
    <s v="Q528497"/>
    <s v="00000000677522"/>
    <s v="Vers l’Autonomie (7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27354"/>
    <s v="0000003060850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152"/>
    <s v="0000000011979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920"/>
    <s v="0000003063744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2573"/>
    <s v="0000003029008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13873"/>
    <s v="0000000004710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7292"/>
    <s v="0000000186425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239"/>
    <s v="0000000021576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7617"/>
    <s v="0000000035968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2294"/>
    <s v="0000000079143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0088"/>
    <s v="00000000478290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28"/>
    <s v="Q514443"/>
    <s v="0000000019062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95"/>
    <s v="00000030518947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14193"/>
    <s v="000000016403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2007"/>
    <s v="0000000019714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502"/>
    <s v="000000302485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8003"/>
    <s v="00000030631115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16136"/>
    <s v="0000000090637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491"/>
    <s v="0000000043144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6357"/>
    <s v="0000003052536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6086"/>
    <s v="000000300858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6830"/>
    <s v="0000000011030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342"/>
    <s v="0000003031222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224"/>
    <s v="00000000762387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1045"/>
    <s v="000000014751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2507"/>
    <s v="00000000479953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7606"/>
    <s v="0000000042052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418"/>
    <s v="0000000018985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310"/>
    <s v="0000000163954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0458"/>
    <s v="0000000186076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858"/>
    <s v="0000000071114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8"/>
    <s v="Q520414"/>
    <s v="0000000148000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310"/>
    <s v="0000000163954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722"/>
    <s v="0000000099708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95"/>
    <s v="0000000056659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8"/>
    <s v="Q527499"/>
    <s v="00000000115403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16884"/>
    <s v="00000000182665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802"/>
    <s v="0000000077660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107"/>
    <s v="0000000070931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46"/>
    <s v="0000003011348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4443"/>
    <s v="0000000093728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0346"/>
    <s v="0000000020789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007"/>
    <s v="0000003028196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7893"/>
    <s v="00000001681578"/>
    <s v="Multirisque Professionnelle : sans local (pro_sans_locaux) [pro_locaux]"/>
    <s v=""/>
    <s v=""/>
    <s v=""/>
    <s v=""/>
    <s v=""/>
    <s v=""/>
    <s v=""/>
    <s v=""/>
    <s v=""/>
    <x v="0"/>
    <n v="1"/>
    <s v=""/>
    <s v=""/>
    <s v=""/>
    <x v="0"/>
    <x v="0"/>
  </r>
  <r>
    <x v="28"/>
    <s v="Q512028"/>
    <s v="0000000086712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2113"/>
    <s v="0000000024620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5224"/>
    <s v="0000003029164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6668"/>
    <s v="00000000424689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2761"/>
    <s v="0000003044686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8"/>
    <s v="Q525228"/>
    <s v="0000000041134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2303"/>
    <s v="0000000003948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6136"/>
    <s v="0000003055456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282"/>
    <s v="0000000003613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4036"/>
    <s v="0000003055456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617"/>
    <s v="00000000465671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14193"/>
    <s v="000000017144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1750"/>
    <s v="0000000165640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8"/>
    <s v="Q515695"/>
    <s v="0000003048313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315"/>
    <s v="000000014752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8316"/>
    <s v="0000000055054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995"/>
    <s v="0000003028923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4055"/>
    <s v="0000000044476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6459"/>
    <s v="0000000098841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2573"/>
    <s v="0000003029008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28498"/>
    <s v="00000000164217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8"/>
    <s v="Q528339"/>
    <s v="0000000056255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6656"/>
    <s v="00000000834402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284"/>
    <s v="000000009020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4423"/>
    <s v="000000000889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8298"/>
    <s v="00000030229426"/>
    <s v="Vers l’Autonomie (7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28295"/>
    <s v="0000000059533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568"/>
    <s v="00000000030948"/>
    <s v="Assurance Obsèques pour un capital de 3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28200"/>
    <s v="0000000058872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495"/>
    <s v="0000003025561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4193"/>
    <s v="00000000017222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8"/>
    <s v="Q527491"/>
    <s v="0000000048970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2284"/>
    <s v="00000000201888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8"/>
    <s v="Q510087"/>
    <s v="0000000098830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8634"/>
    <s v="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8"/>
    <s v="Q526603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3802"/>
    <s v="0000000077514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54"/>
    <s v="00000001835598"/>
    <s v="Vers l’Autonomie (2025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13502"/>
    <s v="0000000098708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1038"/>
    <s v="00000000919825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8"/>
    <s v="Q513695"/>
    <s v="0000000095697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4707"/>
    <s v="0000000007411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7804"/>
    <s v="0000000065807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136"/>
    <s v="00000000171804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12767"/>
    <s v="0000000147412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10088"/>
    <s v="0000000096369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8"/>
    <s v="Q527544"/>
    <s v="0000000042580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2028"/>
    <s v="0000000100825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810"/>
    <s v="00000000131127"/>
    <s v="Vers l’Autonomie (500€) (vers_autonomie_capital) [agri_autonomie]"/>
    <s v=""/>
    <s v=""/>
    <s v=""/>
    <s v=""/>
    <s v=""/>
    <s v=""/>
    <s v=""/>
    <s v=""/>
    <s v=""/>
    <x v="0"/>
    <n v="1"/>
    <s v=""/>
    <s v=""/>
    <s v=""/>
    <x v="0"/>
    <x v="0"/>
  </r>
  <r>
    <x v="28"/>
    <s v="Q515224"/>
    <s v="0000000050720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4221"/>
    <s v="00000000048029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28"/>
    <s v="Q523067"/>
    <s v="00000000524684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8"/>
    <s v="Q515222"/>
    <s v="0000000081408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8"/>
    <s v="Q525355"/>
    <s v="0000000158427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750"/>
    <s v="00000000195013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4852"/>
    <s v="0000003063609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244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900"/>
    <s v="000000015611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2507"/>
    <s v="00000000800152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2244"/>
    <s v="0000000001456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2935"/>
    <s v="0000003063421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8"/>
    <s v="Q521451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6324"/>
    <s v="0000000029102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1592"/>
    <s v="00000030383486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12386"/>
    <s v="0000000085498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2381"/>
    <s v="0000000082588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979"/>
    <s v="00000000130745"/>
    <s v="Vers l’Autonomie (500€) (vers_autonomie) [agri_autonomie]"/>
    <s v=""/>
    <s v=""/>
    <s v=""/>
    <s v=""/>
    <s v=""/>
    <s v=""/>
    <s v=""/>
    <s v=""/>
    <s v=""/>
    <x v="0"/>
    <n v="1"/>
    <s v=""/>
    <s v=""/>
    <s v=""/>
    <x v="0"/>
    <x v="0"/>
  </r>
  <r>
    <x v="28"/>
    <s v="Q528107"/>
    <s v="00000000106256"/>
    <s v="Assurance Obsèques pour un capital de 3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15222"/>
    <s v="00000030302197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8"/>
    <s v="Q528339"/>
    <s v="0000000055254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8368"/>
    <s v="0000000081007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278"/>
    <s v="00000000156492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746"/>
    <s v="00000001774713"/>
    <s v=""/>
    <s v="Formule Intégrale (gav_integ) [part_accidents]"/>
    <s v="Mon Assurance Décès (assurance_deces) [part_deces]"/>
    <s v="Assurance Obsèques pour un capital de 4000€ (garantie_obseques) [part_obseques]"/>
    <s v="Vers l’Autonomie (500€) (vers_autonomie_capital) [part_autonomie]"/>
    <s v=""/>
    <s v=""/>
    <s v=""/>
    <s v=""/>
    <s v=""/>
    <x v="1"/>
    <n v="4"/>
    <s v=""/>
    <s v="accidents"/>
    <s v="deces"/>
    <x v="36"/>
    <x v="2"/>
  </r>
  <r>
    <x v="28"/>
    <s v="Q513733"/>
    <s v="0000000028920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5593"/>
    <s v="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8"/>
    <s v="Q525593"/>
    <s v="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28"/>
    <s v="Q528254"/>
    <s v="00000001585697"/>
    <s v="Vers l’Autonomie (2025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28195"/>
    <s v="0000000060507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8"/>
    <s v="Q516136"/>
    <s v="0000000162632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485"/>
    <s v="0000000060633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30"/>
    <s v="00000000432120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8"/>
    <s v="Q513222"/>
    <s v="0000000075447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342"/>
    <s v="0000000024581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9262"/>
    <s v="00000001538938"/>
    <s v="Valeur Prévoyance Multipartenaire (homme-clé) - Homme clé REMI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28"/>
    <s v="Q527491"/>
    <s v="0000000043322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315"/>
    <s v="00000000100458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27604"/>
    <s v="0000003063238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873"/>
    <s v="000000303954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212"/>
    <s v="00000030215753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6968"/>
    <s v="00000000481783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27499"/>
    <s v="0000003021453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26147"/>
    <s v="0000003014229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9262"/>
    <s v="00000000088669"/>
    <s v="Valeur Prévoyance Multipartenaire (homme-clé) - Homme clé remi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28"/>
    <s v="Q528498"/>
    <s v="000000009932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8212"/>
    <s v="0000000071862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4383"/>
    <s v="000000302419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3768"/>
    <s v="0000000099458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6664"/>
    <s v="00000030638323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20697"/>
    <s v="0000000050133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8"/>
    <s v="Q518155"/>
    <s v="0000000182377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15231"/>
    <s v="00000000079491"/>
    <s v="Formule Intégrale (gav_integ) [agri_accidentsvie]"/>
    <s v=""/>
    <s v=""/>
    <s v=""/>
    <s v=""/>
    <s v=""/>
    <s v=""/>
    <s v=""/>
    <s v=""/>
    <s v=""/>
    <x v="0"/>
    <n v="1"/>
    <s v=""/>
    <s v=""/>
    <s v=""/>
    <x v="0"/>
    <x v="0"/>
  </r>
  <r>
    <x v="28"/>
    <s v="Q511804"/>
    <s v="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8"/>
    <s v="Q51390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114"/>
    <s v="0000000018434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315"/>
    <s v="000000016718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1592"/>
    <s v="0000003063828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85"/>
    <s v="0000003042973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86"/>
    <s v="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8"/>
    <s v="Q528357"/>
    <s v="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8"/>
    <s v="Q528505"/>
    <s v="0000000006615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082"/>
    <s v="0000003008939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50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81"/>
    <s v="0000000186749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9"/>
    <s v="0000000179310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928"/>
    <s v="0000003063264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50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33"/>
    <s v="0000003056484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644"/>
    <s v="0000000083931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342"/>
    <s v="0000000092017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8"/>
    <s v="Q515272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14196"/>
    <s v="00000030315526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8"/>
    <s v="Q511592"/>
    <s v="0000003027114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4383"/>
    <s v="0000000091879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2178"/>
    <s v="00000030567883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26927"/>
    <s v="00000001816073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497"/>
    <s v="000000005000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3983"/>
    <s v="000000004791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5593"/>
    <s v=""/>
    <s v=""/>
    <s v="TOUS RISQUES - Intégrale (tt_risques_integral) [part_vehicules]"/>
    <s v=""/>
    <s v=""/>
    <s v=""/>
    <s v=""/>
    <s v=""/>
    <s v=""/>
    <s v=""/>
    <s v=""/>
    <x v="1"/>
    <n v="1"/>
    <s v=""/>
    <s v="vehicules"/>
    <s v=""/>
    <x v="2"/>
    <x v="1"/>
  </r>
  <r>
    <x v="28"/>
    <s v="Q516136"/>
    <s v="0000000094955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4443"/>
    <s v="000000001584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7664"/>
    <s v="0000003031427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900"/>
    <s v="00000000751647"/>
    <s v="Pleins droits (pleins_droits) [part_litiges]"/>
    <s v="Formule Intégrale (gav_integ) [part_accidents]"/>
    <s v="Propriétaire Occupant - Initiale (prop_o_initiale) [part_logement]"/>
    <s v=""/>
    <s v=""/>
    <s v=""/>
    <s v=""/>
    <s v=""/>
    <s v=""/>
    <s v=""/>
    <x v="1"/>
    <n v="3"/>
    <s v="litiges"/>
    <s v="accidents"/>
    <s v="logement"/>
    <x v="26"/>
    <x v="3"/>
  </r>
  <r>
    <x v="28"/>
    <s v="Q528495"/>
    <s v="00000030341151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13183"/>
    <s v="000000009933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1492"/>
    <s v="0000003022003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3502"/>
    <s v="000000306293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8107"/>
    <s v="000000004972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4443"/>
    <s v="0000000169766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4359"/>
    <s v="00000000133751"/>
    <s v="Assurance Obsèques pour un capital de 40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11750"/>
    <s v="0000000095174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00"/>
    <s v="0000000051813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4852"/>
    <s v="00000000018289"/>
    <s v="Assurance Obsèques pour un capital de 42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28497"/>
    <s v="00000000496069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8"/>
    <s v="Q528517"/>
    <s v="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7491"/>
    <s v="0000000042167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2918"/>
    <s v="00000000767510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873"/>
    <s v="0000000014757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136"/>
    <s v="0000000096896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006"/>
    <s v="0000000015423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6355"/>
    <s v="00000000132993"/>
    <s v="Vers l’Autonomie (500€) (vers_autonomie) [agri_autonomie]"/>
    <s v=""/>
    <s v=""/>
    <s v=""/>
    <s v=""/>
    <s v=""/>
    <s v=""/>
    <s v=""/>
    <s v=""/>
    <s v=""/>
    <x v="0"/>
    <n v="1"/>
    <s v=""/>
    <s v=""/>
    <s v=""/>
    <x v="0"/>
    <x v="0"/>
  </r>
  <r>
    <x v="28"/>
    <s v="Q514902"/>
    <s v="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8"/>
    <s v="Q519219"/>
    <s v="0000000097584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4383"/>
    <s v="000000302419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404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79"/>
    <s v="0000000161611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858"/>
    <s v="0000000011839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932"/>
    <s v="00000001543558"/>
    <s v="Propriétaire Occupant - Initiale (prop_o_initiale) [part_logement]"/>
    <s v="Mon Assurance Décès (assurance_deces) [part_deces]"/>
    <s v="Assurance Obsèques pour un capital de 5100€ (garantie_obseques) [part_obseques]"/>
    <s v="Formule Intégrale (gav_integ) [part_accidents]"/>
    <s v=""/>
    <s v=""/>
    <s v=""/>
    <s v=""/>
    <s v=""/>
    <s v=""/>
    <x v="1"/>
    <n v="4"/>
    <s v="logement"/>
    <s v="deces"/>
    <s v="obseques"/>
    <x v="115"/>
    <x v="3"/>
  </r>
  <r>
    <x v="28"/>
    <s v="Q513938"/>
    <s v="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28"/>
    <s v="q514176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3733"/>
    <s v="000000303027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7354"/>
    <s v="0000000012335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54"/>
    <s v="00000001777999"/>
    <s v="Vers l’Autonomie (2025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14038"/>
    <s v=""/>
    <s v="Assurance Obsèques pour un capital de 67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7719"/>
    <s v="00000030512158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938"/>
    <s v="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8"/>
    <s v="Q528339"/>
    <s v="0000003050225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212"/>
    <s v="0000000065069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4043"/>
    <s v="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28"/>
    <s v="Q528495"/>
    <s v="0000003034115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8"/>
    <s v="Q514176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3102"/>
    <s v="000000004565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6319"/>
    <s v="00000000467237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479"/>
    <s v="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8"/>
    <s v="Q52847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091"/>
    <s v="0000003025486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26620"/>
    <s v="00000000475740"/>
    <s v="Vers l’Autonomie (16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26949"/>
    <s v="00000000470468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971"/>
    <s v="000000006872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4487"/>
    <s v="0000000042051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2294"/>
    <s v="0000000076083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6927"/>
    <s v="0000000058977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496"/>
    <s v="00000001832761"/>
    <s v="EKO (tiers_initial) [part_vehicules]"/>
    <s v="Propriétaire Occupant - Intégrale (prop_o_integrale) [part_logement]"/>
    <s v="Formule Intégrale (gav_integ) [part_accidents]"/>
    <s v="Pleins droits (pleins_droits) [part_litiges]"/>
    <s v=""/>
    <s v=""/>
    <s v=""/>
    <s v=""/>
    <s v=""/>
    <s v=""/>
    <x v="1"/>
    <n v="4"/>
    <s v="vehicules"/>
    <s v="logement"/>
    <s v="accidents"/>
    <x v="10"/>
    <x v="3"/>
  </r>
  <r>
    <x v="28"/>
    <s v="Q512775"/>
    <s v="0000000090292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8155"/>
    <s v="0000000089209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26668"/>
    <s v="00000030634660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27930"/>
    <s v="0000000098654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295"/>
    <s v="000000009724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3183"/>
    <s v="0000000083942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8"/>
    <s v="Q527664"/>
    <s v="0000000061421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4193"/>
    <s v="000000009705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8467"/>
    <s v="0000003047732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8"/>
    <s v="Q528333"/>
    <s v="0000000072067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8"/>
    <s v="Q520623"/>
    <s v="0000000053256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502"/>
    <s v="000000304137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6664"/>
    <s v="00000001509402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13698"/>
    <s v="00000000159277"/>
    <s v="Assurance Obsèques pour un capital de 5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7491"/>
    <s v="0000000035608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7608"/>
    <s v="0000003017830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602"/>
    <s v="0000003021881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8"/>
    <s v="Q525228"/>
    <s v="0000000158037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294"/>
    <s v="0000000090617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295"/>
    <s v="000000009724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8400"/>
    <s v="0000000071077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4852"/>
    <s v="0000003063237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1592"/>
    <s v="0000003018812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28315"/>
    <s v="0000003047510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85"/>
    <s v="0000000165938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5519"/>
    <s v="0000000097520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2669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2863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7880"/>
    <s v="0000000079309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7710"/>
    <s v="00000000115306"/>
    <s v="Vers l’Autonomie (500€) (vers_autonomie_capital) [agri_autonomie]"/>
    <s v=""/>
    <s v=""/>
    <s v=""/>
    <s v=""/>
    <s v=""/>
    <s v=""/>
    <s v=""/>
    <s v=""/>
    <s v=""/>
    <x v="0"/>
    <n v="1"/>
    <s v=""/>
    <s v=""/>
    <s v=""/>
    <x v="0"/>
    <x v="0"/>
  </r>
  <r>
    <x v="28"/>
    <s v="Q511592"/>
    <s v="00000030638286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13953"/>
    <s v="0000000041963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074"/>
    <s v="00000000944252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8"/>
    <s v="Q527346"/>
    <s v="000000306368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4852"/>
    <s v="00000001479526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13502"/>
    <s v="0000000149832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48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75"/>
    <s v="000000000156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5695"/>
    <s v="000000305064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3539"/>
    <s v="0000000083408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6225"/>
    <s v="0000003052674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604"/>
    <s v="00000000235948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1627"/>
    <s v="00000030163725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708"/>
    <s v="0000000077280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401"/>
    <s v="000000018398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8219"/>
    <s v="0000000010795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195"/>
    <s v="0000000060029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8"/>
    <s v="Q528200"/>
    <s v="0000000162800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292"/>
    <s v="0000000022426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2943"/>
    <s v="00000001700116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28"/>
    <s v="Q526653"/>
    <s v="00000000034168"/>
    <s v="Assurance Obsèques pour un capital de 2500€ (garantie_obseques_conjoint) [pro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12278"/>
    <s v="0000000158571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334"/>
    <s v="00000030257683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93"/>
    <s v="000000302542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27664"/>
    <s v="000000007492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3236"/>
    <s v="0000000155044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698"/>
    <s v="0000000167131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8108"/>
    <s v="0000000048818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066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732"/>
    <s v="000000018692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5222"/>
    <s v="00000001683652"/>
    <s v="TIERS - Intégrale (tier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28"/>
    <s v="Q512055"/>
    <s v="00000030390229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8"/>
    <s v="Q513499"/>
    <s v="0000000174749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315"/>
    <s v="0000003047510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499"/>
    <s v="00000001747490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15231"/>
    <s v="000000007107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2610"/>
    <s v="00000000945843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8"/>
    <s v="Q514423"/>
    <s v="00000000045734"/>
    <s v="Assurance Obsèques pour un capital de 2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16136"/>
    <s v="0000003057909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236"/>
    <s v="0000000015835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75"/>
    <s v="0000000019297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8"/>
    <s v="Q527611"/>
    <s v="0000003017277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6362"/>
    <s v="0000000085906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6603"/>
    <s v="00000000614699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8"/>
    <s v="Q527664"/>
    <s v="0000000059274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2604"/>
    <s v="0000000020445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1810"/>
    <s v="000000007468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3702"/>
    <s v="000000016419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4027"/>
    <s v="00000030413841"/>
    <s v="INTEGRALE PLUS (integrale_plus) [part_sante]"/>
    <s v="Formule Initiale (appareils_mobiles_initiale) [part_appareils_mobiles]"/>
    <s v=""/>
    <s v=""/>
    <s v=""/>
    <s v=""/>
    <s v=""/>
    <s v=""/>
    <s v=""/>
    <s v=""/>
    <x v="1"/>
    <n v="2"/>
    <s v="sante"/>
    <s v="appareils_mobiles"/>
    <s v=""/>
    <x v="101"/>
    <x v="2"/>
  </r>
  <r>
    <x v="28"/>
    <s v="Q528291"/>
    <s v="0000000042157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7936"/>
    <s v="0000000065926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226"/>
    <s v="0000003018839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6653"/>
    <s v="00000000031350"/>
    <s v="Assurance Obsèques pour un capital de 3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24359"/>
    <s v="0000000021209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4193"/>
    <s v="000000008846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8"/>
    <s v="Q513499"/>
    <s v="0000000028370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499"/>
    <s v="0000000028370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0364"/>
    <s v="00000000109857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13873"/>
    <s v="00000000144225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732"/>
    <s v="00000001869260"/>
    <s v="Vers l’Autonomie (500€) (vers_autonomie) [part_autonomie]"/>
    <s v="Assurance Obsèques pour un capital de 4000€ (garantie_obseques) [part_obseques]"/>
    <s v=""/>
    <s v=""/>
    <s v=""/>
    <s v=""/>
    <s v=""/>
    <s v=""/>
    <s v=""/>
    <s v=""/>
    <x v="1"/>
    <n v="2"/>
    <s v="autonomie"/>
    <s v="obseques"/>
    <s v=""/>
    <x v="13"/>
    <x v="2"/>
  </r>
  <r>
    <x v="28"/>
    <s v="Q524620"/>
    <s v="00000000022792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28219"/>
    <s v="00000030562086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8"/>
    <s v="Q512860"/>
    <s v="00000030612472"/>
    <s v="Formule Locataire initiale (locataire_initiale) [part_logement]"/>
    <s v="Formule Intégrale (gav_integ) [part_accidents]"/>
    <s v="Pleins droits (pleins_droits) [part_litiges]"/>
    <s v=""/>
    <s v=""/>
    <s v=""/>
    <s v=""/>
    <s v=""/>
    <s v=""/>
    <s v=""/>
    <x v="1"/>
    <n v="3"/>
    <s v="logement"/>
    <s v="accidents"/>
    <s v="litiges"/>
    <x v="26"/>
    <x v="3"/>
  </r>
  <r>
    <x v="28"/>
    <s v="Q512278"/>
    <s v="00000000184057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932"/>
    <s v="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8"/>
    <s v="Q513932"/>
    <s v=""/>
    <s v="Formule Intégrale (appareils_mobiles_integrale) [part_appareils_mobiles]"/>
    <s v="Pleins droits (pleins_droits) [part_litiges]"/>
    <s v=""/>
    <s v=""/>
    <s v=""/>
    <s v=""/>
    <s v=""/>
    <s v=""/>
    <s v=""/>
    <s v=""/>
    <x v="1"/>
    <n v="2"/>
    <s v="appareils_mobiles"/>
    <s v="litiges"/>
    <s v=""/>
    <x v="38"/>
    <x v="2"/>
  </r>
  <r>
    <x v="28"/>
    <s v="Q520694"/>
    <s v="0000000063516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4194"/>
    <s v="00000001545327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8"/>
    <s v="Q525228"/>
    <s v="00000000425913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5695"/>
    <s v="00000000245558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8"/>
    <s v="Q527907"/>
    <s v="0000000042885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13698"/>
    <s v="0000000019991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933"/>
    <s v="0000000851767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4489"/>
    <s v="0000010056774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856"/>
    <s v="0000004373585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379"/>
    <s v="0000010005355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4567"/>
    <s v="0000000854592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08"/>
    <s v="0000003854247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671"/>
    <s v="0000010019829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29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261"/>
    <s v="0000010032406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541"/>
    <s v="0000003168497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19"/>
    <s v="0000010066641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402"/>
    <s v="0000000793203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93"/>
    <s v="0000000024432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51"/>
    <s v="0000000489692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184"/>
    <s v="0000000288732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971"/>
    <s v="0000010035109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074"/>
    <s v="0000000690471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3886"/>
    <s v="0000000401349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71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00"/>
    <s v="0000001012118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55"/>
    <s v="0000010039438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766"/>
    <s v="0000008433747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423"/>
    <s v="0000008671879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09"/>
    <s v="0000000069106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753"/>
    <s v="0000000161257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53"/>
    <s v="0000000711383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95"/>
    <s v="0000000491269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253"/>
    <s v="0000000736514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671"/>
    <s v="0000010053045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846"/>
    <s v="0000000657987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98"/>
    <s v="000001004011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07"/>
    <s v="0000010054643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19"/>
    <s v="0000000757215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323"/>
    <s v="0000010057586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106"/>
    <s v="0000010063686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48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573"/>
    <s v="0000000828814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923"/>
    <s v="0000000030573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08"/>
    <s v="0000010037637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4489"/>
    <s v="0000000984140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98"/>
    <s v="000000102204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38"/>
    <s v="0000000303621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846"/>
    <s v="0000000017602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890"/>
    <s v="0000002582042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595"/>
    <s v="0000000018692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458"/>
    <s v="0000009350909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815"/>
    <s v="0000000030857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868"/>
    <s v="0000010069430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3087"/>
    <s v="0000010013919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860"/>
    <s v="0000008028333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94"/>
    <s v="0000000273781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73"/>
    <s v="0000000329997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40"/>
    <s v="0000010012496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720"/>
    <s v="0000010071454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73"/>
    <s v="0000000330919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246"/>
    <s v="0000007530130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088"/>
    <s v="0000003199743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974"/>
    <s v="0000005833033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94"/>
    <s v="0000000106211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323"/>
    <s v="0000000284970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41"/>
    <s v="000000020081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577"/>
    <s v="0000000369525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83"/>
    <s v="0000010032782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125"/>
    <s v="0000000102093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87"/>
    <s v="0000001022921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108"/>
    <s v="0000000693083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611"/>
    <s v="0000010044243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27"/>
    <s v="0000000101712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97"/>
    <s v="0000000035454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15"/>
    <s v="0000010071358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05"/>
    <s v="0000010034992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204"/>
    <s v="000001004061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98"/>
    <s v="0000010025451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10009"/>
    <s v="0000010071436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253"/>
    <s v="0000000736514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19"/>
    <s v="0000010026376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83"/>
    <s v="0000000022963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595"/>
    <s v="0000000014752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4567"/>
    <s v="0000000856192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204"/>
    <s v="0000000801861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50"/>
    <s v="0000000557274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09"/>
    <s v="0000001028413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302"/>
    <s v="0000010040148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94"/>
    <s v="0000000106211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909"/>
    <s v="0000010006708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08"/>
    <s v="0000000917403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890"/>
    <s v="0000010021714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671"/>
    <s v="0000010061686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766"/>
    <s v="0000010068947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88"/>
    <s v="0000000051497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808"/>
    <s v="0000009196600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226"/>
    <s v="0000005255623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26"/>
    <s v="0000010026975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00"/>
    <s v="0000010026450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379"/>
    <s v="0000000988798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925"/>
    <s v="0000010070688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416"/>
    <s v="0000007096460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71"/>
    <s v="0000000027519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051"/>
    <s v="0000000193610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168"/>
    <s v="0000009276538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965"/>
    <s v="0000004842523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492"/>
    <s v="0000000247846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07"/>
    <s v="0000010025327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73"/>
    <s v="0000000011629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884"/>
    <s v="0000000647764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98"/>
    <s v="0000001334681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472"/>
    <s v="0000010033901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6"/>
    <s v="0000010011238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266"/>
    <s v="0000010041459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68"/>
    <s v="0000007316246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6"/>
    <s v="0000010011238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388"/>
    <s v="0000010063150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808"/>
    <s v="0000000664542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299"/>
    <s v="0000000022733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595"/>
    <s v="0000000317600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090"/>
    <s v="0000010069252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262"/>
    <s v="0000000436543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732"/>
    <s v="0000007069331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732"/>
    <s v="0000007069331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53"/>
    <s v="0000000392120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391"/>
    <s v="0000000356212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766"/>
    <s v="000001007099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83"/>
    <s v="0000000033983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0843"/>
    <s v="0000000170842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0460"/>
    <s v="0000010056250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472"/>
    <s v="0000010061762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471"/>
    <s v="0000000433224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766"/>
    <s v="000001007099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164"/>
    <s v="0000002502240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764"/>
    <s v="0000010068708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10062"/>
    <s v="0000000025817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959"/>
    <s v="0000001038195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83"/>
    <s v="0000010039156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840"/>
    <s v="0000010039684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94"/>
    <s v="0000005247354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595"/>
    <s v="0000010067000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147"/>
    <s v="0000006355679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38"/>
    <s v="0000010022578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090"/>
    <s v="0000010070788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E55722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6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458"/>
    <s v="0000010039179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965"/>
    <s v="0000007009355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4107"/>
    <s v="0000003819746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729"/>
    <s v="0000000686061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583"/>
    <s v="0000010040500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83"/>
    <s v="0000010039156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573"/>
    <s v="0000000484861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260"/>
    <s v="0000010048026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459"/>
    <s v="0000010018703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52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6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52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3043"/>
    <s v="0000010030761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277"/>
    <s v="0000000964930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828"/>
    <s v="0000003819746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63"/>
    <s v="0000003819746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959"/>
    <s v="0000003692630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808"/>
    <s v="0000000193036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60"/>
    <s v="0000010067400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0460"/>
    <s v="0000000868290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459"/>
    <s v="0000010018703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343"/>
    <s v="0000001017376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277"/>
    <s v="0000010057935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58"/>
    <s v="0000000113060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89"/>
    <s v="0000000017929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241"/>
    <s v="0000010012594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64"/>
    <s v="0000000378242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840"/>
    <s v="0000010015526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43"/>
    <s v="0000010062312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41"/>
    <s v="000000001523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573"/>
    <s v="0000000484861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3530"/>
    <s v="0000008456061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668"/>
    <s v="0000000185692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611"/>
    <s v="0000000329770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07"/>
    <s v="0000010054643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267"/>
    <s v="0000010016597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260"/>
    <s v="0000010071549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322"/>
    <s v="0000010014927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71"/>
    <s v="0000010049651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4107"/>
    <s v="0000003819746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012"/>
    <s v="0000000031870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97"/>
    <s v="0000000088402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94"/>
    <s v="0000005299661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796"/>
    <s v="0000010069965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140"/>
    <s v="0000000178904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98"/>
    <s v="0000000504800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666"/>
    <s v="0000000404851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539"/>
    <s v="0000010056982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720"/>
    <s v="0000010071416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347"/>
    <s v="0000000640742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923"/>
    <s v="0000000621765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583"/>
    <s v="0000003634531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508"/>
    <s v="0000010016657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459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706"/>
    <s v="0000008034695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6"/>
    <s v="0000010071225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49"/>
    <s v="0000006013551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98"/>
    <s v="0000010066224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258"/>
    <s v="0000000242576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225"/>
    <s v="0000000981940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211"/>
    <s v="0000010028376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776"/>
    <s v="0000010018756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23"/>
    <s v="0000000142406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38"/>
    <s v="0000010064550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4567"/>
    <s v="0000010047144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83"/>
    <s v="0000010071168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6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988"/>
    <s v="0000000464704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323"/>
    <s v="0000009116622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226"/>
    <s v="000001006380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572"/>
    <s v="0000010071126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6"/>
    <s v="0000010030502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1"/>
    <s v="0000007361429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546"/>
    <s v="0000005001856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64"/>
    <s v="0000005200944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240"/>
    <s v="0000010049384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917"/>
    <s v="0000010003444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71"/>
    <s v="0000000082847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873"/>
    <s v="0000010019917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0587"/>
    <s v="0000000197273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204"/>
    <s v="0000000828582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445"/>
    <s v="0000000471949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25"/>
    <s v="0000000101202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965"/>
    <s v="0000004842523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11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682"/>
    <s v="0000010068627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472"/>
    <s v="000000103432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666"/>
    <s v="0000000751124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905"/>
    <s v="0000008425674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586"/>
    <s v="0000000841774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368"/>
    <s v="0000000986327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812"/>
    <s v="0000000011922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577"/>
    <s v="0000001039070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76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471"/>
    <s v="0000010067153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824"/>
    <s v="0000000210620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840"/>
    <s v="0000000442157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539"/>
    <s v="0000002801519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458"/>
    <s v="0000000197362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317"/>
    <s v="0000010070535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58"/>
    <s v="0000003866137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248"/>
    <s v="0000000025836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766"/>
    <s v="000001007099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2873"/>
    <s v="0000010065101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368"/>
    <s v="0000000328019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94"/>
    <s v="0000000152567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10016"/>
    <s v="0000010062407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64"/>
    <s v="0000010063633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43"/>
    <s v="0000000671240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350"/>
    <s v="0000000806763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87"/>
    <s v="0000010052536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989"/>
    <s v="0000000791135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41"/>
    <s v="000000001523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140"/>
    <s v="0000000136824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1"/>
    <s v="0000008042083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00"/>
    <s v="0000002221590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211"/>
    <s v="0000000517825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51"/>
    <s v="0000001029252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873"/>
    <s v="0000010067893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44"/>
    <s v="0000000088402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097"/>
    <s v="0000007782922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1"/>
    <s v="0000008042083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051"/>
    <s v="0000000212564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012"/>
    <s v="0000000031870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595"/>
    <s v="0000000840770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840"/>
    <s v="0000000125436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756"/>
    <s v="000000072602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923"/>
    <s v="0000000777676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607"/>
    <s v="0000000218906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479"/>
    <s v="0000010059362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556"/>
    <s v="0000000294074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959"/>
    <s v="0000010071484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946"/>
    <s v="0000000385922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64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33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42"/>
    <s v="0000010062398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6"/>
    <s v="0000000990353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4121"/>
    <s v="0000010026057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07"/>
    <s v="0000010009262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481"/>
    <s v="0000000154603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465"/>
    <s v="0000000654765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64"/>
    <s v="0000007024954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225"/>
    <s v="0000010070871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94"/>
    <s v="0000010008880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062"/>
    <s v="0000000355616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58"/>
    <s v="0000001955025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6"/>
    <s v="0000010020219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63"/>
    <s v="0000000023307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392"/>
    <s v="0000008010815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89"/>
    <s v="0000009762881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258"/>
    <s v="0000010024305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406"/>
    <s v="0000000013767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123"/>
    <s v="0000010063150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595"/>
    <s v="0000010044863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92"/>
    <s v="0000000030948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69"/>
    <s v="0000010040386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923"/>
    <s v="00000003375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079"/>
    <s v="0000000227290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935"/>
    <s v="0000002425550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43"/>
    <s v="0000001007217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26"/>
    <s v="0000000081630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51"/>
    <s v="0000000975350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040"/>
    <s v="0000005685786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470"/>
    <s v="0000006072873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465"/>
    <s v="0000000241586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204"/>
    <s v="0000000100230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86"/>
    <s v="0000008468100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1"/>
    <s v="0000000029607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374"/>
    <s v="0000007022718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680"/>
    <s v="0000010066303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87"/>
    <s v="0000005231606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176"/>
    <s v="0000007795689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930"/>
    <s v="0000007060518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820"/>
    <s v="0000000216835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682"/>
    <s v="0000007037319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884"/>
    <s v="0000000721128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73"/>
    <s v="0000010016107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327"/>
    <s v="0000010028193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323"/>
    <s v="0000000280322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70"/>
    <s v="0000010071111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945"/>
    <s v="0000010053547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238"/>
    <s v="0000010051056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38"/>
    <s v="0000000807434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44"/>
    <s v="0000000167357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69"/>
    <s v="0000000620362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0995"/>
    <s v="0000010049789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317"/>
    <s v="0000010005640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868"/>
    <s v="0000000477876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2592"/>
    <s v="0000010057015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465"/>
    <s v="0000000015358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720"/>
    <s v="0000010070776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38"/>
    <s v="0000001004243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83"/>
    <s v="0000000727813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63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80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68"/>
    <s v="0000010032040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868"/>
    <s v="0000000477876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58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5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009"/>
    <s v="0000000988781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3960"/>
    <s v="0000010053758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48"/>
    <s v="0000000021764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106"/>
    <s v="0000000736317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70"/>
    <s v="0000010064587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666"/>
    <s v="0000000493121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92"/>
    <s v="0000010050276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333"/>
    <s v="0000010038946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57"/>
    <s v="0000009033581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71"/>
    <s v="0000007800553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77"/>
    <s v="0000009482452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70"/>
    <s v="0000007146938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58"/>
    <s v="0000000217828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63"/>
    <s v="0000000708270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2703"/>
    <s v="0000010037103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588"/>
    <s v="0000000727700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264"/>
    <s v="0000007058977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09"/>
    <s v="0000000198756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28"/>
    <s v="0000010035511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465"/>
    <s v="0000010015353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63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458"/>
    <s v="0000000335438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671"/>
    <s v="0000003822777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51"/>
    <s v="0000000923803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142"/>
    <s v="0000009011640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75"/>
    <s v="0000010040151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64"/>
    <s v="0000010049216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923"/>
    <s v="0000000018581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292"/>
    <s v="0000000083442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83"/>
    <s v="0000010007519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946"/>
    <s v="0000010069545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71"/>
    <s v="0000001034868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41"/>
    <s v="0000000456344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9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668"/>
    <s v="0000009184480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564"/>
    <s v="0000000079283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15"/>
    <s v="0000000022137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040"/>
    <s v="0000000800080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224"/>
    <s v="0000000653533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323"/>
    <s v="0000000176032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68"/>
    <s v="0000000034181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57"/>
    <s v="0000001451600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079"/>
    <s v="0000000227290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204"/>
    <s v="0000000842421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974"/>
    <s v="0000000032007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957"/>
    <s v="0000000115032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302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583"/>
    <s v="0000001703060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539"/>
    <s v="0000000246847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981"/>
    <s v="0000000701544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299"/>
    <s v="0000000092863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71"/>
    <s v="0000007077458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73"/>
    <s v="0000000265018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4409"/>
    <s v="0000000559774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222"/>
    <s v="0000009801176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873"/>
    <s v="0000010019917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583"/>
    <s v="0000000652909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88"/>
    <s v="0000000478581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94"/>
    <s v="0000000162255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1"/>
    <s v="0000007316563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731"/>
    <s v="0000010069524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051"/>
    <s v="0000001018320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73"/>
    <s v="0000000797324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48"/>
    <s v="0000000660696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617"/>
    <s v="0000010002500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64"/>
    <s v="0000008451701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512"/>
    <s v="0000008041136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09"/>
    <s v="0000000536700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573"/>
    <s v="0000000484861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214"/>
    <s v="0000007012373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70"/>
    <s v="0000010014546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7856"/>
    <s v="0000010059174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12"/>
    <s v="0000010000824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98"/>
    <s v="0000010011334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424"/>
    <s v="000001006921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350"/>
    <s v="0000010057139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840"/>
    <s v="0000009342873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957"/>
    <s v="0000008411823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70"/>
    <s v="0000010033777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607"/>
    <s v="0000000022077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731"/>
    <s v="0000000685320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40"/>
    <s v="0000000292255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38"/>
    <s v="0000010014387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54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10330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53"/>
    <s v="0000007023769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9"/>
    <s v="N556264"/>
    <s v="0000010044586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187"/>
    <s v="0000000250466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923"/>
    <s v="0000000537735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7539"/>
    <s v="0000000241487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123"/>
    <s v="0000010069403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49"/>
    <s v="0000005001714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38"/>
    <s v="0000010064668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546"/>
    <s v="0000008048464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323"/>
    <s v="0000000912033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776"/>
    <s v="00000100717218"/>
    <s v="Formule Locataire intégrale (locataire_integrale) [part_logement]"/>
    <s v="Formule Intégrale (appareils_mobiles_integrale) [part_appareils_mobiles]"/>
    <s v=""/>
    <s v=""/>
    <s v=""/>
    <s v=""/>
    <s v=""/>
    <s v=""/>
    <s v=""/>
    <s v=""/>
    <x v="1"/>
    <n v="2"/>
    <s v="logement"/>
    <s v="appareils_mobiles"/>
    <s v=""/>
    <x v="110"/>
    <x v="2"/>
  </r>
  <r>
    <x v="29"/>
    <s v="N558458"/>
    <s v="00000100241735"/>
    <s v="Propriétaire Occupant - Initiale (prop_o_initi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29"/>
    <s v="N556531"/>
    <s v="0000007313820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58169"/>
    <s v="0000000844320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9333"/>
    <s v="00000004109287"/>
    <s v="Propriétaire Occupant - Intégrale (prop_o_integrale) [part_logement]"/>
    <s v="Mon Assurance Décès (assurance_deces) [part_deces]"/>
    <s v="Formule Intégrale (gav_integ) [part_accidents]"/>
    <s v="INTEGRALE SOINS+ (integrale_soins) [part_sante]"/>
    <s v=""/>
    <s v=""/>
    <s v=""/>
    <s v=""/>
    <s v=""/>
    <s v=""/>
    <x v="1"/>
    <n v="4"/>
    <s v="logement"/>
    <s v="deces"/>
    <s v="accidents"/>
    <x v="31"/>
    <x v="3"/>
  </r>
  <r>
    <x v="29"/>
    <s v="N551294"/>
    <s v="000000711605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1215"/>
    <s v="0000008481443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9"/>
    <s v="N557564"/>
    <s v="00000000792837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29"/>
    <s v="N556946"/>
    <s v="0000010069545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8861"/>
    <s v="00000007352824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9"/>
    <s v="N559364"/>
    <s v="0000000171636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58651"/>
    <s v="000000018316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1884"/>
    <s v="00000000127229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9"/>
    <s v="N558371"/>
    <s v="0000010008158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6923"/>
    <s v="0000000557023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809"/>
    <s v="0000010070444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840"/>
    <s v="0000009710160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9211"/>
    <s v="00000100439826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57110"/>
    <s v="00000100119283"/>
    <s v="Valeur Prévoyance Multipartenaire (Sursalaire) - Associé FREDERIC (deces_vpm_associe_1) [pro_deces]"/>
    <s v=""/>
    <s v=""/>
    <s v=""/>
    <s v=""/>
    <s v=""/>
    <s v=""/>
    <s v=""/>
    <s v=""/>
    <s v=""/>
    <x v="1"/>
    <n v="1"/>
    <s v=""/>
    <s v=""/>
    <s v=""/>
    <x v="0"/>
    <x v="0"/>
  </r>
  <r>
    <x v="29"/>
    <s v="N531720"/>
    <s v="0000010071687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846"/>
    <s v="0000009242185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7583"/>
    <s v="0000000156513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154"/>
    <s v="00000008708436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388"/>
    <s v="0000000546992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856"/>
    <s v="000000437739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8957"/>
    <s v="0000000401324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38"/>
    <s v="00000000275822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9"/>
    <s v="N556796"/>
    <s v="0000000020186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0536"/>
    <s v="0000010030693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7132"/>
    <s v="0000000812962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871"/>
    <s v="000000090286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7564"/>
    <s v="0000010069805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30"/>
    <s v="00000082002252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9"/>
    <s v="N556379"/>
    <s v="000001000535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0995"/>
    <s v="000000980567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6868"/>
    <s v="00000100171746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7606"/>
    <s v="0000010034128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790"/>
    <s v="0000010021567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17"/>
    <s v="00000007238525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9"/>
    <s v="N551406"/>
    <s v="00000002387824"/>
    <s v="Propriétaire Occupant - Intégrale (prop_o_integrale) [part_logement]"/>
    <s v="Deux roues - Tiers Intégrale (A2_tiers_integrale) [part_vehicules]"/>
    <s v="INITIALE FORFAITS (initiale_forfait) [part_sante]"/>
    <s v="Formule Intégrale (gav_integ) [part_accidents]"/>
    <s v=""/>
    <s v=""/>
    <s v=""/>
    <s v=""/>
    <s v=""/>
    <s v=""/>
    <x v="1"/>
    <n v="4"/>
    <s v="logement"/>
    <s v="vehicules"/>
    <s v="sante"/>
    <x v="16"/>
    <x v="3"/>
  </r>
  <r>
    <x v="29"/>
    <s v="N555419"/>
    <s v="0000000318306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015"/>
    <s v="0000005648498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8465"/>
    <s v="00000090110285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9"/>
    <s v="N558349"/>
    <s v="00000060000672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9"/>
    <s v="N558242"/>
    <s v="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9"/>
    <s v="N558153"/>
    <s v="0000000026775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168"/>
    <s v="0000000276346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9"/>
    <s v="N555709"/>
    <s v="0000000035151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55041"/>
    <s v="00000100235148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9"/>
    <s v="N557132"/>
    <s v="0000000754299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935"/>
    <s v="0000000507428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190"/>
    <s v="00000003890937"/>
    <s v="Propriétaire Occupant - Intégrale (prop_o_integr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29"/>
    <s v="N558465"/>
    <s v="00000007348177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29"/>
    <s v="N556519"/>
    <s v="0000000950413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69"/>
    <s v="00000100692440"/>
    <s v="TOUS RISQUES - Initiale (tt_risques_initial) [part_vehicules]"/>
    <s v="Formule Intégrale (gav_integ) [part_accidents]"/>
    <s v="Pleins droits (pleins_droits) [part_litiges]"/>
    <s v="Mon Assurance Décès (assurance_deces) [part_deces]"/>
    <s v=""/>
    <s v=""/>
    <s v=""/>
    <s v=""/>
    <s v=""/>
    <s v=""/>
    <x v="1"/>
    <n v="4"/>
    <s v="vehicules"/>
    <s v="accidents"/>
    <s v="litiges"/>
    <x v="24"/>
    <x v="3"/>
  </r>
  <r>
    <x v="29"/>
    <s v="N558974"/>
    <s v="000000001769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8371"/>
    <s v="000000002054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1294"/>
    <s v="000001000888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8957"/>
    <s v="0000007069582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9204"/>
    <s v="00000000250708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9"/>
    <s v="N558388"/>
    <s v="000000035677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64"/>
    <s v="0000004435924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58926"/>
    <s v="0000010027353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002"/>
    <s v="00000000460630"/>
    <s v="Véhicule de collection (vehicule_collec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58898"/>
    <s v="00000010095004"/>
    <s v="Assurance Obsèques pour un capital de 100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29"/>
    <s v="N556360"/>
    <s v="00000000028353"/>
    <s v="Mon Assurance Décès (assurance_deces) [part_deces]"/>
    <s v="Formule Initiale (gav_init) [part_accidents]"/>
    <s v=""/>
    <s v=""/>
    <s v=""/>
    <s v=""/>
    <s v=""/>
    <s v=""/>
    <s v=""/>
    <s v=""/>
    <x v="1"/>
    <n v="2"/>
    <s v="deces"/>
    <s v="accidents"/>
    <s v=""/>
    <x v="36"/>
    <x v="2"/>
  </r>
  <r>
    <x v="29"/>
    <s v="N551231"/>
    <s v="0000000716526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142"/>
    <s v="0000000716526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3156"/>
    <s v="0000010053770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1"/>
    <s v="00000080340079"/>
    <s v="INTEGRALE (integrale) [pro_dds]"/>
    <s v=""/>
    <s v=""/>
    <s v=""/>
    <s v=""/>
    <s v=""/>
    <s v=""/>
    <s v=""/>
    <s v=""/>
    <s v=""/>
    <x v="0"/>
    <n v="1"/>
    <s v=""/>
    <s v=""/>
    <s v=""/>
    <x v="0"/>
    <x v="0"/>
  </r>
  <r>
    <x v="29"/>
    <s v="N556379"/>
    <s v="0000010005355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7601"/>
    <s v="00000100006361"/>
    <s v="Protection Revenus AGRI (protection_revenus_agri) [agri_accidents]"/>
    <s v="Formule Intégrale (gav_integ) [agri_accidentsvie]"/>
    <s v="Mon Assurance Décès (assurance_deces) [agri_deces]"/>
    <s v=""/>
    <s v=""/>
    <s v=""/>
    <s v=""/>
    <s v=""/>
    <s v=""/>
    <s v=""/>
    <x v="0"/>
    <n v="3"/>
    <s v=""/>
    <s v=""/>
    <s v=""/>
    <x v="0"/>
    <x v="0"/>
  </r>
  <r>
    <x v="29"/>
    <s v="N556756"/>
    <s v="0000000562167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830"/>
    <s v="000000258007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6283"/>
    <s v="00000100173624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6766"/>
    <s v="0000010070584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5927"/>
    <s v="000001006740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444"/>
    <s v="0000010067785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0687"/>
    <s v="00000000037714"/>
    <s v="Multirisque Agricole (multirisque_agricole) [agri_locaux]"/>
    <s v=""/>
    <s v=""/>
    <s v=""/>
    <s v=""/>
    <s v=""/>
    <s v=""/>
    <s v=""/>
    <s v=""/>
    <s v=""/>
    <x v="0"/>
    <n v="1"/>
    <s v=""/>
    <s v=""/>
    <s v=""/>
    <x v="0"/>
    <x v="0"/>
  </r>
  <r>
    <x v="29"/>
    <s v="N551380"/>
    <s v="0000010059792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766"/>
    <s v="0000008433747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57"/>
    <s v="00000014516008"/>
    <s v="TOUS RISQUES - Intégrale (tt_risques_integral) [agri_vehicules]"/>
    <s v="Propriétaire Occupant - Intégrale (prop_o_integrale) [agri_logement]"/>
    <s v="INTEGRALE (integrale) [agri_dds]"/>
    <s v="Pleins droits (pleins_droits) [agri_litiges]"/>
    <s v="Assurance Obsèques pour un capital de 4300€ (garantie_obseques) [agri_obseques]"/>
    <s v="TELESURVEILLANCE (diag_secu_ctcam) [agri_securite]"/>
    <s v=""/>
    <s v=""/>
    <s v=""/>
    <s v=""/>
    <x v="0"/>
    <n v="6"/>
    <s v=""/>
    <s v=""/>
    <s v=""/>
    <x v="0"/>
    <x v="0"/>
  </r>
  <r>
    <x v="29"/>
    <s v="N532293"/>
    <s v="00000000330562"/>
    <s v="Assurance Obsèques pour un capital de 3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9"/>
    <s v="N556570"/>
    <s v="0000000409637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9"/>
    <s v="N558253"/>
    <s v="00000097383953"/>
    <s v=""/>
    <s v="Propriétaire Occupant - Intégrale (prop_o_integrale) [agri_logement]"/>
    <s v="Formule Initiale (gav_init) [agri_accidentsvie]"/>
    <s v="INITIALE FORFAITS (initiale_forfait) [agri_dds]"/>
    <s v=""/>
    <s v=""/>
    <s v=""/>
    <s v=""/>
    <s v=""/>
    <s v=""/>
    <x v="0"/>
    <n v="3"/>
    <s v=""/>
    <s v=""/>
    <s v=""/>
    <x v="0"/>
    <x v="0"/>
  </r>
  <r>
    <x v="29"/>
    <s v="N559392"/>
    <s v="0000000017517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368"/>
    <s v="00000084169451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56923"/>
    <s v="0000000035365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69"/>
    <s v="00000100580697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7106"/>
    <s v="00000000242829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185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26"/>
    <s v="00000100269754"/>
    <s v="TOUS RISQUES - Initiale (tt_risques_initial) [part_vehicules]"/>
    <s v="Formule Initiale (gav_init) [part_accidents]"/>
    <s v="Mon Assurance Décès (assurance_deces) [part_deces]"/>
    <s v=""/>
    <s v=""/>
    <s v=""/>
    <s v=""/>
    <s v=""/>
    <s v=""/>
    <s v=""/>
    <x v="1"/>
    <n v="3"/>
    <s v="vehicules"/>
    <s v="accidents"/>
    <s v="deces"/>
    <x v="62"/>
    <x v="3"/>
  </r>
  <r>
    <x v="29"/>
    <s v="N557569"/>
    <s v="0000000106136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6666"/>
    <s v="0000000324261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99"/>
    <s v="0000010068247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406"/>
    <s v="0000010035750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00"/>
    <s v="0000010011634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021"/>
    <s v="00000003136051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29"/>
    <s v="N556379"/>
    <s v="0000010005355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9074"/>
    <s v="00000100585675"/>
    <s v="Propriétaire Occupant - Initiale (prop_o_initiale) [part_logement]"/>
    <s v="Formule Initiale (gav_init) [part_accidents]"/>
    <s v="INTEGRALE (integrale) [part_sante]"/>
    <s v="TOUS RISQUES - Intégrale (tt_risques_integral) [part_vehicules]"/>
    <s v=""/>
    <s v=""/>
    <s v=""/>
    <s v=""/>
    <s v=""/>
    <s v=""/>
    <x v="1"/>
    <n v="4"/>
    <s v="logement"/>
    <s v="accidents"/>
    <s v="sante"/>
    <x v="55"/>
    <x v="3"/>
  </r>
  <r>
    <x v="29"/>
    <s v="N557678"/>
    <s v="000001006761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6617"/>
    <s v="00000093139225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9"/>
    <s v="N558898"/>
    <s v="00000000641782"/>
    <s v="Mon Assurance Décès (assurance_deces) [part_deces]"/>
    <s v="Assurance Obsèques pour un capital de 5000€ (garantie_obseques) [part_obseques]"/>
    <s v="Formule Initiale (gav_init) [part_accidents]"/>
    <s v=""/>
    <s v=""/>
    <s v=""/>
    <s v=""/>
    <s v=""/>
    <s v=""/>
    <s v=""/>
    <x v="1"/>
    <n v="3"/>
    <s v="deces"/>
    <s v="obseques"/>
    <s v="accidents"/>
    <x v="43"/>
    <x v="3"/>
  </r>
  <r>
    <x v="29"/>
    <s v="N510202"/>
    <s v="00000004576306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9"/>
    <s v="N557132"/>
    <s v="0000000678710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21267"/>
    <s v="0000010013696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8371"/>
    <s v="0000008010926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44489"/>
    <s v="0000010032352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58"/>
    <s v="0000010005479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7965"/>
    <s v="0000010007385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9"/>
    <s v="N559176"/>
    <s v="00000005568484"/>
    <s v="Propriétaire Occupant - Intégrale (prop_o_integr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29"/>
    <s v="N555256"/>
    <s v="0000000624526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753"/>
    <s v="0000000448554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851"/>
    <s v="00000000629693"/>
    <s v="Propriétaire Occupant - Intégrale (prop_o_integrale) [part_logement]"/>
    <s v="TOUS RISQUES - Intégrale (tt_risques_integral) [part_vehicules]"/>
    <s v="INTEGRALE FORFAIT+ (integrale_forfait) [part_sante]"/>
    <s v=""/>
    <s v=""/>
    <s v=""/>
    <s v=""/>
    <s v=""/>
    <s v=""/>
    <s v=""/>
    <x v="1"/>
    <n v="3"/>
    <s v="logement"/>
    <s v="vehicules"/>
    <s v="sante"/>
    <x v="16"/>
    <x v="3"/>
  </r>
  <r>
    <x v="29"/>
    <s v="N555012"/>
    <s v=""/>
    <s v="Assurance Récoltes Arboriculture (recoltes_arboriculture) [agri_climat]"/>
    <s v=""/>
    <s v=""/>
    <s v=""/>
    <s v=""/>
    <s v=""/>
    <s v=""/>
    <s v=""/>
    <s v=""/>
    <s v=""/>
    <x v="0"/>
    <n v="1"/>
    <s v=""/>
    <s v=""/>
    <s v=""/>
    <x v="0"/>
    <x v="0"/>
  </r>
  <r>
    <x v="29"/>
    <s v="N559341"/>
    <s v="000001004823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7292"/>
    <s v="0000010019180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109"/>
    <s v="0000000404323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7808"/>
    <s v="00000003690229"/>
    <s v="Mon Assurance Décès (assurance_deces) [part_deces]"/>
    <s v="Assurance Obsèques pour un capital de 6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29"/>
    <s v="N556570"/>
    <s v="000000038933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009"/>
    <s v="00000100097358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9"/>
    <s v="N559441"/>
    <s v="0000010052024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6"/>
    <s v="000000051833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989"/>
    <s v="0000000501412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555"/>
    <s v="00000044966729"/>
    <s v="Remorque - MINI (mini_remorque) [agri_vehicules]"/>
    <s v="Propriétaire Occupant - Intégrale (prop_o_integrale) [agri_logement]"/>
    <s v=""/>
    <s v=""/>
    <s v=""/>
    <s v=""/>
    <s v=""/>
    <s v=""/>
    <s v=""/>
    <s v=""/>
    <x v="0"/>
    <n v="2"/>
    <s v=""/>
    <s v=""/>
    <s v=""/>
    <x v="0"/>
    <x v="0"/>
  </r>
  <r>
    <x v="29"/>
    <s v="N558458"/>
    <s v="00000000828319"/>
    <s v="INTEGRALE (integrale) [part_sante]"/>
    <s v="Formule Locataire intégrale (locataire_integrale) [part_logement]"/>
    <s v=""/>
    <s v=""/>
    <s v=""/>
    <s v=""/>
    <s v=""/>
    <s v=""/>
    <s v=""/>
    <s v=""/>
    <x v="1"/>
    <n v="2"/>
    <s v="sante"/>
    <s v="logement"/>
    <s v=""/>
    <x v="48"/>
    <x v="2"/>
  </r>
  <r>
    <x v="29"/>
    <s v="N558169"/>
    <s v="00000025944464"/>
    <s v="INTEGRALE (integrale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29"/>
    <s v="N558848"/>
    <s v="00000100556560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29"/>
    <s v="N531457"/>
    <s v="0000004474174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09"/>
    <s v="00000044741744"/>
    <s v="Formule Intégrale (appareils_mobiles_integrale) [pro_appareils_mobiles]"/>
    <s v=""/>
    <s v=""/>
    <s v=""/>
    <s v=""/>
    <s v=""/>
    <s v=""/>
    <s v=""/>
    <s v=""/>
    <s v=""/>
    <x v="0"/>
    <n v="1"/>
    <s v=""/>
    <s v=""/>
    <s v=""/>
    <x v="0"/>
    <x v="0"/>
  </r>
  <r>
    <x v="29"/>
    <s v="N559211"/>
    <s v="0000010013069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766"/>
    <s v="00000002460874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29"/>
    <s v="N558465"/>
    <s v="00000002407485"/>
    <s v="INITIALE FORFAITS (initiale_forfait) [part_sante]"/>
    <s v="Pleins droits (pleins_droits) [part_litiges]"/>
    <s v="Propriétaire Occupant - Initiale (prop_o_initiale) [part_logement]"/>
    <s v="TOUS RISQUES - Intégrale (tt_risques_integral) [part_vehicules]"/>
    <s v=""/>
    <s v=""/>
    <s v=""/>
    <s v=""/>
    <s v=""/>
    <s v=""/>
    <x v="1"/>
    <n v="4"/>
    <s v="sante"/>
    <s v="litiges"/>
    <s v="logement"/>
    <x v="81"/>
    <x v="3"/>
  </r>
  <r>
    <x v="29"/>
    <s v="N555109"/>
    <s v="00000003913465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9"/>
    <s v="N555284"/>
    <s v="0000000171790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668"/>
    <s v="00000100306018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31808"/>
    <s v="0000010037281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753"/>
    <s v="00000003298361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56570"/>
    <s v="0000007070671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256"/>
    <s v="0000000177881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153"/>
    <s v="00000000271934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9"/>
    <s v="N559371"/>
    <s v="00000006107648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6283"/>
    <s v="0000010052085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0127"/>
    <s v="0000000196966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9"/>
    <s v="N510202"/>
    <s v="00000082016864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9"/>
    <s v="N559458"/>
    <s v="0000000661713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682"/>
    <s v="0000000041339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7856"/>
    <s v="0000010053696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9190"/>
    <s v="0000000001894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916"/>
    <s v="00000002537826"/>
    <s v="Deux roues - Tiers Initiale (A2_tiers_initiale) [part_vehicules]"/>
    <s v="Plaisance Initiale (plaisance_initial) [part_vehicules_plaisance]"/>
    <s v="Propriétaire Occupant - Initiale (prop_o_initiale) [part_logement]"/>
    <s v=""/>
    <s v=""/>
    <s v=""/>
    <s v=""/>
    <s v=""/>
    <s v=""/>
    <s v=""/>
    <x v="1"/>
    <n v="3"/>
    <s v="vehicules"/>
    <s v="vehicules_plaisance"/>
    <s v="logement"/>
    <x v="116"/>
    <x v="3"/>
  </r>
  <r>
    <x v="29"/>
    <s v="N558757"/>
    <s v="00000014691098"/>
    <s v="EKO (tier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9"/>
    <s v="N531804"/>
    <s v="0000010001398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76"/>
    <s v="0000000767254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41"/>
    <s v="00000006026664"/>
    <s v="INITIALE FORFAITS (initiale_forfait) [part_sante]"/>
    <s v="Formule Locataire intégrale (locataire_integrale) [part_logement]"/>
    <s v="TOUS RISQUES - Intégrale (tt_risques_integral) [part_vehicules]"/>
    <s v=""/>
    <s v=""/>
    <s v=""/>
    <s v=""/>
    <s v=""/>
    <s v=""/>
    <s v=""/>
    <x v="1"/>
    <n v="3"/>
    <s v="sante"/>
    <s v="logement"/>
    <s v="vehicules"/>
    <x v="16"/>
    <x v="3"/>
  </r>
  <r>
    <x v="29"/>
    <s v="N531508"/>
    <s v="0000000618238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59387"/>
    <s v="0000003040772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583"/>
    <s v="000001001154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6923"/>
    <s v="0000000455947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7588"/>
    <s v="0000009330615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833"/>
    <s v="0000007111301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755"/>
    <s v="000001001779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1406"/>
    <s v="0000000026775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60"/>
    <s v="0000010019600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9"/>
    <s v="N558175"/>
    <s v="0000010017797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801"/>
    <s v="0000010044474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240"/>
    <s v="000001000607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6570"/>
    <s v="000000707067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5012"/>
    <s v=""/>
    <s v="Assurance Récoltes Arboriculture (recoltes_arboriculture) [agri_climat]"/>
    <s v=""/>
    <s v=""/>
    <s v=""/>
    <s v=""/>
    <s v=""/>
    <s v=""/>
    <s v=""/>
    <s v=""/>
    <s v=""/>
    <x v="0"/>
    <n v="1"/>
    <s v=""/>
    <s v=""/>
    <s v=""/>
    <x v="0"/>
    <x v="0"/>
  </r>
  <r>
    <x v="29"/>
    <s v="N555755"/>
    <s v="000001001779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8651"/>
    <s v="0000000846493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804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37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58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80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189"/>
    <s v="0000010034375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9"/>
    <s v="N558957"/>
    <s v="00000100343757"/>
    <s v="TOUS RISQUES - Intégrale (tt_risques_integral) [pro_vehicules]"/>
    <s v=""/>
    <s v=""/>
    <s v=""/>
    <s v=""/>
    <s v=""/>
    <s v=""/>
    <s v=""/>
    <s v=""/>
    <s v=""/>
    <x v="0"/>
    <n v="1"/>
    <s v=""/>
    <s v=""/>
    <s v=""/>
    <x v="0"/>
    <x v="0"/>
  </r>
  <r>
    <x v="29"/>
    <s v="N559468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54"/>
    <s v="0000010034375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59457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170"/>
    <s v="0000000500204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021"/>
    <s v="000000046599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458"/>
    <s v="00000000327175"/>
    <s v="Assurance Obsèques pour un capital de 54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974"/>
    <s v="0000005883556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9387"/>
    <s v="00000100489257"/>
    <s v="Formule Initiale (gav_init) [part_accidents]"/>
    <s v="Pleins droits (pleins_droits) [part_litiges]"/>
    <s v="Formule Intégrale (securite_integrale) [part_securite]"/>
    <s v=""/>
    <s v=""/>
    <s v=""/>
    <s v=""/>
    <s v=""/>
    <s v=""/>
    <s v=""/>
    <x v="1"/>
    <n v="3"/>
    <s v="accidents"/>
    <s v="litiges"/>
    <s v="securite"/>
    <x v="117"/>
    <x v="3"/>
  </r>
  <r>
    <x v="29"/>
    <s v="N557152"/>
    <s v="00000025689171"/>
    <s v="Assurance Obsèques pour un capital de 3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21323"/>
    <s v="00000003507122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55496"/>
    <s v="0000000186673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266"/>
    <s v="000000002804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1595"/>
    <s v="0000000317600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6766"/>
    <s v="00000002460874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29"/>
    <s v="N551263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264"/>
    <s v="00000078005535"/>
    <s v="Téléassistance à domicile - Formule Aidant (teleassistance_domicile_aidant) [agri_teleassistance]"/>
    <s v=""/>
    <s v=""/>
    <s v=""/>
    <s v=""/>
    <s v=""/>
    <s v=""/>
    <s v=""/>
    <s v=""/>
    <s v=""/>
    <x v="0"/>
    <n v="1"/>
    <s v=""/>
    <s v=""/>
    <s v=""/>
    <x v="0"/>
    <x v="0"/>
  </r>
  <r>
    <x v="29"/>
    <s v="N558861"/>
    <s v="0000000238782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98"/>
    <s v="00000006980864"/>
    <s v="INITIALE (initiale) [part_sante]"/>
    <s v="TOUS RISQUES - Initiale (tt_risques_initial) [part_vehicules]"/>
    <s v="Propriétaire Occupant - Intégrale (prop_o_integrale) [part_logement]"/>
    <s v=""/>
    <s v=""/>
    <s v=""/>
    <s v=""/>
    <s v=""/>
    <s v=""/>
    <s v=""/>
    <x v="1"/>
    <n v="3"/>
    <s v="sante"/>
    <s v="vehicules"/>
    <s v="logement"/>
    <x v="16"/>
    <x v="3"/>
  </r>
  <r>
    <x v="29"/>
    <s v="N555204"/>
    <s v="000000713521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5482"/>
    <s v="0000010034645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32424"/>
    <s v="000001006476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10330"/>
    <s v="00000100343757"/>
    <s v="Propriétaire Occupant - Intégrale (prop_o_integrale) [part_logement]"/>
    <s v="INTEGRALE FORFAIT+ (integrale_forfait) [part_sante]"/>
    <s v="Assurance Obsèques pour un capital de 6400€ (garantie_obseques) [part_obseques]"/>
    <s v=""/>
    <s v=""/>
    <s v=""/>
    <s v=""/>
    <s v=""/>
    <s v=""/>
    <s v=""/>
    <x v="1"/>
    <n v="3"/>
    <s v="logement"/>
    <s v="sante"/>
    <s v="obseques"/>
    <x v="118"/>
    <x v="3"/>
  </r>
  <r>
    <x v="29"/>
    <s v="N532359"/>
    <s v="0000000907064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8225"/>
    <s v="00000100624992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9"/>
    <s v="N559387"/>
    <s v="0000010028496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366"/>
    <s v="0000000807281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6166"/>
    <s v="000000066571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7539"/>
    <s v="00000002492636"/>
    <s v="Formule Locataire intégrale (locataire_integrale) [part_logement]"/>
    <s v="TOUS RISQUES - Initiale (tt_risques_initial) [part_vehicules]"/>
    <s v="INITIALE FORFAITS (initiale_forfait) [part_sante]"/>
    <s v="Formule Initiale (gav_init) [part_accidents]"/>
    <s v=""/>
    <s v=""/>
    <s v=""/>
    <s v=""/>
    <s v=""/>
    <s v=""/>
    <x v="1"/>
    <n v="4"/>
    <s v="logement"/>
    <s v="vehicules"/>
    <s v="sante"/>
    <x v="16"/>
    <x v="3"/>
  </r>
  <r>
    <x v="29"/>
    <s v="N558573"/>
    <s v="000001007155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1294"/>
    <s v="000001003467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31796"/>
    <s v="0000010045212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9"/>
    <s v="N558317"/>
    <s v="00000100410878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9"/>
    <s v="N557905"/>
    <s v="0000000065405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9"/>
    <s v="N557804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63"/>
    <s v="00000100343757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9"/>
    <s v="N555833"/>
    <s v="0000010009498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668"/>
    <s v="0000000237991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58155"/>
    <s v="000001003727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6923"/>
    <s v="0000000036730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1406"/>
    <s v="0000010061020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406"/>
    <s v="0000010061020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636"/>
    <s v="00000100556867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29"/>
    <s v="N531508"/>
    <s v="0000010027583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0893"/>
    <s v="0000009193194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662"/>
    <s v="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29"/>
    <s v="N558897"/>
    <s v="0000000024280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63"/>
    <s v="00000005224144"/>
    <s v="Assurance Obsèques pour un capital de 4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575"/>
    <s v="0000000127931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105"/>
    <s v="00000100343757"/>
    <s v="INTEGRALE (integrale) [part_sante]"/>
    <s v="Assurance Obsèques pour un capital de 5700€ (garantie_obseques) [part_obseques]"/>
    <s v=""/>
    <s v=""/>
    <s v=""/>
    <s v=""/>
    <s v=""/>
    <s v=""/>
    <s v=""/>
    <s v=""/>
    <x v="1"/>
    <n v="2"/>
    <s v="sante"/>
    <s v="obseques"/>
    <s v=""/>
    <x v="52"/>
    <x v="2"/>
  </r>
  <r>
    <x v="29"/>
    <s v="N555012"/>
    <s v="00000100014732"/>
    <s v="Assurance Récoltes Arboriculture (recoltes_arboriculture) [agri_climat]"/>
    <s v=""/>
    <s v=""/>
    <s v=""/>
    <s v=""/>
    <s v=""/>
    <s v=""/>
    <s v=""/>
    <s v=""/>
    <s v=""/>
    <x v="0"/>
    <n v="1"/>
    <s v=""/>
    <s v=""/>
    <s v=""/>
    <x v="0"/>
    <x v="0"/>
  </r>
  <r>
    <x v="29"/>
    <s v="N555496"/>
    <s v="00000100639136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58974"/>
    <s v="000000587979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8388"/>
    <s v="0000000450011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21347"/>
    <s v="0000000045866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59380"/>
    <s v="000001003437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09"/>
    <s v="00000000701912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6166"/>
    <s v="0000009870465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98"/>
    <s v="00000100397858"/>
    <s v="Formule Initiale (gav_init) [part_accidents]"/>
    <s v="Mon Assurance Décès (assurance_deces) [part_deces]"/>
    <s v="Pleins droits (pleins_droits) [part_litiges]"/>
    <s v="Deux roues - Tous Risques Initiale (A2_tt_risques_initiale) [part_vehicules]"/>
    <s v=""/>
    <s v=""/>
    <s v=""/>
    <s v=""/>
    <s v=""/>
    <s v=""/>
    <x v="1"/>
    <n v="4"/>
    <s v="accidents"/>
    <s v="deces"/>
    <s v="litiges"/>
    <x v="71"/>
    <x v="3"/>
  </r>
  <r>
    <x v="29"/>
    <s v="N557539"/>
    <s v="0000000249263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42"/>
    <s v="00000100623980"/>
    <s v="Assurance Obsèques pour un capital de 6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556"/>
    <s v="0000000550267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465"/>
    <s v="0000000240748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808"/>
    <s v="00000093512589"/>
    <s v="Formule Initiale (gav_init) [part_accidents]"/>
    <s v="Propriétaire Occupant - Initiale (prop_o_initiale) [part_logement]"/>
    <s v=""/>
    <s v=""/>
    <s v=""/>
    <s v=""/>
    <s v=""/>
    <s v=""/>
    <s v=""/>
    <s v=""/>
    <x v="1"/>
    <n v="2"/>
    <s v="accidents"/>
    <s v="logement"/>
    <s v=""/>
    <x v="28"/>
    <x v="2"/>
  </r>
  <r>
    <x v="29"/>
    <s v="N558145"/>
    <s v="00000005039916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431"/>
    <s v="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9"/>
    <s v="N556682"/>
    <s v="00000090437381"/>
    <s v="Assurance Obsèques pour un capital de 4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29"/>
    <s v="N556570"/>
    <s v="000001005945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7170"/>
    <s v="0000010042969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31481"/>
    <s v="000000017887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8253"/>
    <s v="00000002377837"/>
    <s v="Propriétaire Occupant - Intégrale (prop_o_integrale) [part_logement]"/>
    <s v=""/>
    <s v="INTEGRALE (integrale) [part_sante]"/>
    <s v="Assurance Obsèques pour un capital de 4500€ (garantie_obseques) [part_obseques]"/>
    <s v=""/>
    <s v=""/>
    <s v=""/>
    <s v=""/>
    <s v=""/>
    <s v=""/>
    <x v="1"/>
    <n v="3"/>
    <s v="logement"/>
    <s v=""/>
    <s v="sante"/>
    <x v="48"/>
    <x v="2"/>
  </r>
  <r>
    <x v="29"/>
    <s v="N558253"/>
    <s v="00000002377837"/>
    <s v="Propriétaire Occupant - Intégrale (prop_o_integrale) [part_logement]"/>
    <s v="TOUS RISQUES - Initiale (tt_risques_initial) [part_vehicules]"/>
    <s v="INTEGRALE (integrale) [part_sante]"/>
    <s v="Assurance Obsèques pour un capital de 4500€ (garantie_obseques) [part_obseques]"/>
    <s v=""/>
    <s v=""/>
    <s v=""/>
    <s v=""/>
    <s v=""/>
    <s v=""/>
    <x v="1"/>
    <n v="4"/>
    <s v="logement"/>
    <s v="vehicules"/>
    <s v="sante"/>
    <x v="16"/>
    <x v="3"/>
  </r>
  <r>
    <x v="29"/>
    <s v="N5556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26"/>
    <s v="00000009953329"/>
    <s v="INTEGRALE (integrale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29"/>
    <s v="N531840"/>
    <s v="0000010044369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57982"/>
    <s v="00000100711692"/>
    <s v="TOUS RISQUES - Intégrale (tt_risques_integral) [part_vehicules]"/>
    <s v=""/>
    <s v="INTEGRALE (integrale) [part_sante]"/>
    <s v="Formule Intégrale (gav_integ) [part_accidents]"/>
    <s v=""/>
    <s v=""/>
    <s v=""/>
    <s v=""/>
    <s v=""/>
    <s v=""/>
    <x v="1"/>
    <n v="3"/>
    <s v="vehicules"/>
    <s v=""/>
    <s v="sante"/>
    <x v="35"/>
    <x v="2"/>
  </r>
  <r>
    <x v="29"/>
    <s v="N555601"/>
    <s v="0000007119055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229"/>
    <s v="0000010048939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59338"/>
    <s v="0000000509736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27"/>
    <s v="0000006700754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085"/>
    <s v="00000100628257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9"/>
    <s v="N558085"/>
    <s v="00000100628257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29"/>
    <s v="N510202"/>
    <s v="0000000962252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09"/>
    <s v="00000026950328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1406"/>
    <s v="0000010062398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31"/>
    <s v="00000073165632"/>
    <s v="TOUS RISQUES - Initiale (tt_risques_initial) [agri_vehicules]"/>
    <s v=""/>
    <s v=""/>
    <s v=""/>
    <s v=""/>
    <s v=""/>
    <s v=""/>
    <s v=""/>
    <s v=""/>
    <s v=""/>
    <x v="0"/>
    <n v="1"/>
    <s v=""/>
    <s v=""/>
    <s v=""/>
    <x v="0"/>
    <x v="0"/>
  </r>
  <r>
    <x v="29"/>
    <s v="N551251"/>
    <s v="00000100069653"/>
    <s v="INITIALE FORFAITS (initiale_forfait) [pro_dds]"/>
    <s v=""/>
    <s v=""/>
    <s v=""/>
    <s v=""/>
    <s v=""/>
    <s v=""/>
    <s v=""/>
    <s v=""/>
    <s v=""/>
    <x v="0"/>
    <n v="1"/>
    <s v=""/>
    <s v=""/>
    <s v=""/>
    <x v="0"/>
    <x v="0"/>
  </r>
  <r>
    <x v="29"/>
    <s v="N559140"/>
    <s v="0000000136824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712"/>
    <s v="0000000313777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608"/>
    <s v="0000003845279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5144"/>
    <s v="00000004932137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9108"/>
    <s v="00000078215743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097"/>
    <s v="0000008001268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886"/>
    <s v="0000000491095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1742"/>
    <s v="0000010060786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9"/>
    <s v="N558009"/>
    <s v="0000010040684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58764"/>
    <s v="0000010016457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44"/>
    <s v="0000000520539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240"/>
    <s v="000001007068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8042"/>
    <s v="00000093287445"/>
    <s v="Assurance Obsèques pour un capital de 6000€ (garantie_obseques) [part_obseques]"/>
    <s v="Vers l’Autonomie (500€) (vers_autonomie_capital) [part_autonomie]"/>
    <s v=""/>
    <s v=""/>
    <s v=""/>
    <s v=""/>
    <s v=""/>
    <s v=""/>
    <s v=""/>
    <s v=""/>
    <x v="1"/>
    <n v="2"/>
    <s v="obseques"/>
    <s v="autonomie"/>
    <s v=""/>
    <x v="13"/>
    <x v="2"/>
  </r>
  <r>
    <x v="29"/>
    <s v="N559309"/>
    <s v="00000100053415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9"/>
    <s v="N531488"/>
    <s v="0000004334850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57539"/>
    <s v="00000003954730"/>
    <s v="Propriétaire Occupant - Intégrale (prop_o_integrale) [part_logement]"/>
    <s v="Deux roues - Tiers Intégrale (A2_tiers_integrale) [part_vehicules]"/>
    <s v=""/>
    <s v=""/>
    <s v=""/>
    <s v=""/>
    <s v=""/>
    <s v=""/>
    <s v=""/>
    <s v=""/>
    <x v="1"/>
    <n v="2"/>
    <s v="logement"/>
    <s v="vehicules"/>
    <s v=""/>
    <x v="22"/>
    <x v="2"/>
  </r>
  <r>
    <x v="29"/>
    <s v="N556531"/>
    <s v="0000007344973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6366"/>
    <s v="0000010006971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556"/>
    <s v="00000009049231"/>
    <s v="Assurance Obsèques pour un capital de 4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7860"/>
    <s v="0000000906134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9"/>
    <s v="N559338"/>
    <s v="0000010054028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9"/>
    <s v="N558957"/>
    <s v="0000000115659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9"/>
    <s v="N532350"/>
    <s v="00000000221519"/>
    <s v="Mon Assurance Décès (assurance_deces) [part_deces]"/>
    <s v="Assurance Obsèques pour un capital de 6000€ (garantie_obseques_conjoint) [part_obseques]"/>
    <s v=""/>
    <s v=""/>
    <s v=""/>
    <s v=""/>
    <s v=""/>
    <s v=""/>
    <s v=""/>
    <s v=""/>
    <x v="1"/>
    <n v="2"/>
    <s v="deces"/>
    <s v="obseques"/>
    <s v=""/>
    <x v="9"/>
    <x v="2"/>
  </r>
  <r>
    <x v="29"/>
    <s v="N551406"/>
    <s v="0000010063637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292"/>
    <s v="00000002630745"/>
    <s v=""/>
    <s v="Formule Initiale (gav_init) [part_accidents]"/>
    <s v=""/>
    <s v=""/>
    <s v=""/>
    <s v=""/>
    <s v=""/>
    <s v=""/>
    <s v=""/>
    <s v=""/>
    <x v="1"/>
    <n v="1"/>
    <s v=""/>
    <s v="accidents"/>
    <s v=""/>
    <x v="8"/>
    <x v="1"/>
  </r>
  <r>
    <x v="29"/>
    <s v="N543705"/>
    <s v="00000007427638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9"/>
    <s v="N556225"/>
    <s v="0000000671517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435"/>
    <s v="0000000272467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10269"/>
    <s v="0000010018455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8575"/>
    <s v="00000002595269"/>
    <s v="Formule Initiale (gav_init) [part_accidents]"/>
    <s v="Pleins droits (pleins_droits) [part_litiges]"/>
    <s v="Formule Locataire intégrale (locataire_integrale) [part_logement]"/>
    <s v="TOUS RISQUES - Intégrale (tt_risques_integral) [part_vehicules]"/>
    <s v=""/>
    <s v=""/>
    <s v=""/>
    <s v=""/>
    <s v=""/>
    <s v=""/>
    <x v="1"/>
    <n v="4"/>
    <s v="accidents"/>
    <s v="litiges"/>
    <s v="logement"/>
    <x v="26"/>
    <x v="3"/>
  </r>
  <r>
    <x v="29"/>
    <s v="N559338"/>
    <s v="0000000290726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59140"/>
    <s v="0000000107421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58898"/>
    <s v="00000010023674"/>
    <s v="Propriétaire Occupant - Intégrale (prop_o_integr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29"/>
    <s v="N557264"/>
    <s v="0000010057588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1793"/>
    <s v="000001004494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8371"/>
    <s v="00000100719131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9"/>
    <s v="N558124"/>
    <s v="00000100574712"/>
    <s v="TOUS RISQUES - Intégrale (tt_risques_integral) [part_vehicules]"/>
    <s v="Pleins droits (pleins_droits) [part_litiges]"/>
    <s v="Formule Intégrale (gav_integ) [part_accidents]"/>
    <s v=""/>
    <s v=""/>
    <s v=""/>
    <s v=""/>
    <s v=""/>
    <s v=""/>
    <s v=""/>
    <x v="1"/>
    <n v="3"/>
    <s v="vehicules"/>
    <s v="litiges"/>
    <s v="accidents"/>
    <x v="24"/>
    <x v="3"/>
  </r>
  <r>
    <x v="29"/>
    <s v="N551591"/>
    <s v="00000004867939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29"/>
    <s v="N551591"/>
    <s v="00000004867939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29"/>
    <s v="N531796"/>
    <s v="00000100279793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9"/>
    <s v="N551903"/>
    <s v="00000013681723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29"/>
    <s v="N558325"/>
    <s v="00000100548171"/>
    <s v="Assurance Obsèques pour un capital de 4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7830"/>
    <s v="000000197452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44689"/>
    <s v="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29"/>
    <s v="N559330"/>
    <s v="0000000662465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48"/>
    <s v="00000000345709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3253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38"/>
    <s v="0000000605992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55144"/>
    <s v="0000000497002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6570"/>
    <s v="0000000930237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31971"/>
    <s v="00000018262426"/>
    <s v="Pleins droits (pleins_droits) [agri_litiges]"/>
    <s v=""/>
    <s v=""/>
    <s v=""/>
    <s v=""/>
    <s v=""/>
    <s v=""/>
    <s v=""/>
    <s v=""/>
    <s v=""/>
    <x v="0"/>
    <n v="1"/>
    <s v=""/>
    <s v=""/>
    <s v=""/>
    <x v="0"/>
    <x v="0"/>
  </r>
  <r>
    <x v="29"/>
    <s v="N555886"/>
    <s v="0000000025589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766"/>
    <s v="00000004469178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7588"/>
    <s v="0000000258103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59386"/>
    <s v="0000010051207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607"/>
    <s v="0000000022077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10202"/>
    <s v="00000004576306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9"/>
    <s v="N558042"/>
    <s v="00000004193873"/>
    <s v="Vers l’Autonomie (500€) (vers_autonomie_capital) [part_autonomie]"/>
    <s v="Assurance Obsèques pour un capital de 5000€ (garantie_obseques) [part_obseques]"/>
    <s v=""/>
    <s v=""/>
    <s v=""/>
    <s v=""/>
    <s v=""/>
    <s v=""/>
    <s v=""/>
    <s v=""/>
    <x v="1"/>
    <n v="2"/>
    <s v="autonomie"/>
    <s v="obseques"/>
    <s v=""/>
    <x v="13"/>
    <x v="2"/>
  </r>
  <r>
    <x v="29"/>
    <s v="N559380"/>
    <s v="0000000021925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302"/>
    <s v="0000007154913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10269"/>
    <s v="000001002844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10269"/>
    <s v="00000100284461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0687"/>
    <s v="00000000152491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29"/>
    <s v="N558465"/>
    <s v="0000010022903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31598"/>
    <s v="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10269"/>
    <s v="0000010018455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225"/>
    <s v="000001002844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51"/>
    <s v="0000000290220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9140"/>
    <s v="0000001349426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10269"/>
    <s v="000001002844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10269"/>
    <s v="000001002844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10269"/>
    <s v="0000010028446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6166"/>
    <s v="00000001259148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55240"/>
    <s v="0000000078444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496"/>
    <s v="0000010022903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742"/>
    <s v="0000010023965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106"/>
    <s v="00000100543091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32512"/>
    <s v="0000008047339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9388"/>
    <s v="0000000722310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4148"/>
    <s v="0000000185567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575"/>
    <s v="0000007023122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55776"/>
    <s v="00000100605837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9"/>
    <s v="N557292"/>
    <s v="0000010034139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9"/>
    <s v="N557217"/>
    <s v="00000010363904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6945"/>
    <s v="000001005403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21347"/>
    <s v="0000000418560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338"/>
    <s v="00000100617672"/>
    <s v="TOUS RISQUES - Intégrale (tt_risque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29"/>
    <s v="N557170"/>
    <s v="00000007118821"/>
    <s v="Deux roues - Tous Risques Intégrale (A2_tt_risques_integrale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29"/>
    <s v="N556570"/>
    <s v="0000010071957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9"/>
    <s v="N558225"/>
    <s v="00000100457307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6945"/>
    <s v="00000002269678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6682"/>
    <s v="00000000115924"/>
    <s v="INITIALE (initiale) [agri_dds]"/>
    <s v=""/>
    <s v=""/>
    <s v=""/>
    <s v=""/>
    <s v=""/>
    <s v=""/>
    <s v=""/>
    <s v=""/>
    <s v=""/>
    <x v="0"/>
    <n v="1"/>
    <s v=""/>
    <s v=""/>
    <s v=""/>
    <x v="0"/>
    <x v="0"/>
  </r>
  <r>
    <x v="29"/>
    <s v="N557539"/>
    <s v="00000092457746"/>
    <s v="TOUS RISQUES - Initiale (tt_risques_initial) [agri_vehicules]"/>
    <s v=""/>
    <s v=""/>
    <s v=""/>
    <s v=""/>
    <s v=""/>
    <s v=""/>
    <s v=""/>
    <s v=""/>
    <s v=""/>
    <x v="0"/>
    <n v="1"/>
    <s v=""/>
    <s v=""/>
    <s v=""/>
    <x v="0"/>
    <x v="0"/>
  </r>
  <r>
    <x v="29"/>
    <s v="N556450"/>
    <s v="0000010025116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651"/>
    <s v="0000010019383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1742"/>
    <s v="0000000510194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299"/>
    <s v="0000000685193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9"/>
    <s v="N558329"/>
    <s v="0000000033505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9457"/>
    <s v="000001005955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9"/>
    <s v="N559458"/>
    <s v="0000000211357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012"/>
    <s v=""/>
    <s v="Pack NEXECUR (securite_nexecur) [part_securite]"/>
    <s v="Pleins droits (pleins_droits) [part_litiges]"/>
    <s v="Mon Assurance Décès (assurance_deces) [part_deces]"/>
    <s v="Formule Intégrale (gav_integ) [part_accidents]"/>
    <s v="TIERS - Intégrale (tiers_integral) [part_vehicules]"/>
    <s v="Propriétaire Occupant - Intégrale (prop_o_integrale) [part_logement]"/>
    <s v="INITIALE SOINS (initiale_soins) [part_sante]"/>
    <s v=""/>
    <s v=""/>
    <s v=""/>
    <x v="1"/>
    <n v="7"/>
    <s v="securite"/>
    <s v="litiges"/>
    <s v="deces"/>
    <x v="119"/>
    <x v="3"/>
  </r>
  <r>
    <x v="29"/>
    <s v="N550687"/>
    <s v="00000070391637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29"/>
    <s v="N557540"/>
    <s v="0000009025785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673"/>
    <s v="00000100208432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3188"/>
    <s v="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9"/>
    <s v="N551627"/>
    <s v="0000000007356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168"/>
    <s v="00000001815920"/>
    <s v="TOUS RISQUES - Intégrale (tt_risques_integral) [part_vehicules]"/>
    <s v="Propriétaire Occupant - Intégrale (prop_o_integr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29"/>
    <s v="N558676"/>
    <s v="00000005151643"/>
    <s v="INTEGRALE (integrale) [part_sante]"/>
    <s v="Mon Assurance Décès (assurance_deces) [part_deces]"/>
    <s v="Assurance Obsèques pour un capital de 3000€ (garantie_obseques) [part_obseques]"/>
    <s v=""/>
    <s v=""/>
    <s v=""/>
    <s v=""/>
    <s v=""/>
    <s v=""/>
    <s v=""/>
    <x v="1"/>
    <n v="3"/>
    <s v="sante"/>
    <s v="deces"/>
    <s v="obseques"/>
    <x v="74"/>
    <x v="3"/>
  </r>
  <r>
    <x v="29"/>
    <s v="N558762"/>
    <s v="0000003655553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28"/>
    <s v="0000002577112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1796"/>
    <s v="00000070278792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29"/>
    <s v="N557292"/>
    <s v="0000000083442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9"/>
    <s v="N555240"/>
    <s v="0000010025200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1668"/>
    <s v="0000000667652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45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29"/>
    <s v="N558764"/>
    <s v="00000070866457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843"/>
    <s v="0000000031887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9"/>
    <s v="N543949"/>
    <s v="0000010069446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6666"/>
    <s v="0000000756633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1459"/>
    <s v="0000010023066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301"/>
    <s v="00000100132999"/>
    <s v="TOUS RISQUES - Intégrale (tt_risques_integral) [part_vehicules]"/>
    <s v="Formule Initiale (gav_init) [part_accidents]"/>
    <s v="Formule Locataire intégrale (locataire_integrale) [part_logement]"/>
    <s v=""/>
    <s v=""/>
    <s v=""/>
    <s v=""/>
    <s v=""/>
    <s v=""/>
    <s v=""/>
    <x v="1"/>
    <n v="3"/>
    <s v="vehicules"/>
    <s v="accidents"/>
    <s v="logement"/>
    <x v="10"/>
    <x v="3"/>
  </r>
  <r>
    <x v="29"/>
    <s v="N531567"/>
    <s v="0000000433453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366"/>
    <s v="0000000807281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31613"/>
    <s v="00000100705954"/>
    <s v="Valeur Prévoyance Multipartenaire (homme-clé) - Homme clé segouin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29"/>
    <s v="N558398"/>
    <s v="0000007019473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424"/>
    <s v="0000000390064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200"/>
    <s v="000000313280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07"/>
    <s v="000000307132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00"/>
    <s v="000000314218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82"/>
    <s v="000000003136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11"/>
    <s v="000000309918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2"/>
    <s v="000000306947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36"/>
    <s v="000000000881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11"/>
    <s v="0000000056627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524"/>
    <s v="000000307077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12"/>
    <s v="000000314220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81"/>
    <s v="0000000009509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32"/>
    <s v="000000503958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1"/>
    <s v="000000000199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79"/>
    <s v="000000316303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51"/>
    <s v="000000313837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43"/>
    <s v="000000504339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3009"/>
    <s v="000000004739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23"/>
    <s v="000000503619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26"/>
    <s v="000000504442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89"/>
    <s v="000000311788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82"/>
    <s v="000000004483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23"/>
    <s v="000000006017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6700"/>
    <s v="000000505698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3"/>
    <s v="000000315823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42"/>
    <s v="000000003171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689"/>
    <s v="000000001626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83"/>
    <s v="000000504442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48"/>
    <s v="000000311787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35"/>
    <s v="000000506530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583"/>
    <s v="000000005373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9"/>
    <s v="000000002572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50"/>
    <s v="000000309638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34"/>
    <s v="000000504061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6"/>
    <s v="000000504288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17"/>
    <s v="000000311960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32"/>
    <s v="000000504131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95"/>
    <s v="000000314331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22"/>
    <s v="0000003068935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91"/>
    <s v="000000314340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341"/>
    <s v="000000500812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09"/>
    <s v="000000501206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31"/>
    <s v="000000502399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517"/>
    <s v="000000001735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71"/>
    <s v="000000506089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56"/>
    <s v="000000000852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40"/>
    <s v="000000308476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44"/>
    <s v="000000002054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71"/>
    <s v="0000003069073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764"/>
    <s v="000000001325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7"/>
    <s v="000000500768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0"/>
    <s v="000000506602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51"/>
    <s v="0000005056826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12"/>
    <s v="0000003064296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83"/>
    <s v="0000000057258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2"/>
    <s v="000000502224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314"/>
    <s v="000000504103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42"/>
    <s v="000000503034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755"/>
    <s v="0000000021913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85"/>
    <s v="000000002924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983"/>
    <s v="000000312015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33"/>
    <s v="000000307383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31"/>
    <s v="000000501278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1750"/>
    <s v="000000001407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83"/>
    <s v="000000004008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25"/>
    <s v="000000003024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1"/>
    <s v="000000506593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8"/>
    <s v="000000002865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45"/>
    <s v="000000506606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51"/>
    <s v="000000005342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58"/>
    <s v="000000506146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43"/>
    <s v="000000503292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1210"/>
    <s v="000000001664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22"/>
    <s v="0000005065632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9"/>
    <s v="000000506181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43"/>
    <s v="000000506596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7"/>
    <s v="000000504141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26"/>
    <s v="000000005703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83"/>
    <s v="000000501804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83"/>
    <s v="000000004047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14"/>
    <s v="000000505219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6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57"/>
    <s v="000000310509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12"/>
    <s v="0000003139255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51"/>
    <s v="000000314351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43"/>
    <s v="000000004539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665"/>
    <s v="000000312500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10"/>
    <s v="000000003024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68"/>
    <s v="000000505004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352"/>
    <s v="000000000505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64"/>
    <s v="000000005632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9"/>
    <s v="000000001322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48"/>
    <s v="000000500428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296"/>
    <s v="000000004599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41"/>
    <s v="000000501228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42"/>
    <s v="000000501782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3026"/>
    <s v="000000314364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62"/>
    <s v="000000311549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33"/>
    <s v="000000313825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57"/>
    <s v="000000504660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1"/>
    <s v="000000309692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0"/>
    <s v="000000005248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03"/>
    <s v="000000004048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32"/>
    <s v="000000501329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76"/>
    <s v="0000003135003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31"/>
    <s v="000000004101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42"/>
    <s v="000000307355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19"/>
    <s v="0000002202967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12"/>
    <s v="000000001199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18"/>
    <s v="000000310812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25"/>
    <s v="000000001837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82"/>
    <s v="000000505293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69"/>
    <s v="000000001038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502"/>
    <s v="000000004274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56"/>
    <s v="000000001147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764"/>
    <s v="000000002220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70"/>
    <s v="0000000052166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8"/>
    <s v="000000001656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9"/>
    <s v="000000002517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60"/>
    <s v="000000002754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1210"/>
    <s v="000000000627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66"/>
    <s v="0000000025407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67"/>
    <s v="000000307021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43"/>
    <s v="000000503020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27"/>
    <s v="000000501853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07"/>
    <s v="000000315202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69"/>
    <s v="000000003316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4"/>
    <s v="000000506248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4"/>
    <s v="000000000129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81"/>
    <s v="000000315849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42"/>
    <s v="000000311420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08"/>
    <s v="000000000605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2"/>
    <s v="000000506562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40"/>
    <s v="000000506580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71"/>
    <s v="0000000050993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42"/>
    <s v="000000500910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566"/>
    <s v="000000500333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8"/>
    <s v="000000309854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6"/>
    <s v="0000005042626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99"/>
    <s v="0000005033778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145"/>
    <s v="000000506310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58"/>
    <s v="000000504317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12"/>
    <s v="000000003167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50"/>
    <s v="000000312439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07"/>
    <s v="000000311649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17"/>
    <s v="000000313660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88"/>
    <s v="000000505951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7"/>
    <s v="000000312411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19"/>
    <s v="000000506339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32"/>
    <s v="000000502181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83"/>
    <s v="000000505866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77"/>
    <s v="000000506595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765"/>
    <s v="000000000841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35"/>
    <s v="000000307901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2675"/>
    <s v="000000506507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72"/>
    <s v="000000506595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783"/>
    <s v="000000311053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3"/>
    <s v="000000004604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00"/>
    <s v="000000311788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43"/>
    <s v="000000005116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96"/>
    <s v="000000005169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995"/>
    <s v="000000004933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10"/>
    <s v="000000505418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3"/>
    <s v="000000311895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59"/>
    <s v="000000312485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14"/>
    <s v="000000500112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67"/>
    <s v="000000308654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265"/>
    <s v="000000502984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07"/>
    <s v="000000002580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7"/>
    <s v="0000003060196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79"/>
    <s v="000000002785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15"/>
    <s v="000000502850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42"/>
    <s v="000000307203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08"/>
    <s v="000000001582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09"/>
    <s v="000000309714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2"/>
    <s v="000000005758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58"/>
    <s v="000000501978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665"/>
    <s v="000000002636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81"/>
    <s v="000000003283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23"/>
    <s v="000000002228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3184"/>
    <s v="000000503493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683"/>
    <s v="000000504078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57"/>
    <s v="000000005164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42"/>
    <s v="000000316229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3"/>
    <s v="000000306811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18"/>
    <s v="000000504117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64"/>
    <s v="000000502481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764"/>
    <s v="000000001592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37"/>
    <s v="000000307095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67"/>
    <s v="0000000015948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10"/>
    <s v="000000003165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582"/>
    <s v="000000503287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8"/>
    <s v="0000000011746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23"/>
    <s v="000000503198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36"/>
    <s v="000000002289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037"/>
    <s v="0000003146027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38"/>
    <s v="000000501069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71"/>
    <s v="000000004184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219"/>
    <s v="000000315612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31"/>
    <s v="000000306613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50"/>
    <s v="000000005498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622"/>
    <s v="000000003292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739"/>
    <s v="000000005199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679"/>
    <s v="000000002028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57"/>
    <s v="000000001715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2"/>
    <s v="000000002649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64"/>
    <s v="000000005928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83"/>
    <s v="000000004047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79"/>
    <s v="000000000369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03"/>
    <s v="000000004701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8"/>
    <s v="000000311741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81"/>
    <s v="0000003128680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3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95"/>
    <s v="000000005480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217"/>
    <s v="0000005004836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22"/>
    <s v="000000306073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524"/>
    <s v="000000506105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1"/>
    <s v="000000504658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1"/>
    <s v="000000306585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78"/>
    <s v="0000005050666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515"/>
    <s v="000000306661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85"/>
    <s v="000000002964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76"/>
    <s v="000000312241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10"/>
    <s v="000000307338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17"/>
    <s v="0000003061269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67"/>
    <s v="000000311142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4"/>
    <s v="000000002994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72"/>
    <s v="0000000048966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31"/>
    <s v="000000501278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52"/>
    <s v="000000005576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72"/>
    <s v="000000500502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72"/>
    <s v="000000500502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36"/>
    <s v="0000000057350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151"/>
    <s v="000000506388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06"/>
    <s v="000000316386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29"/>
    <s v="000000310771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51"/>
    <s v="000000316204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3"/>
    <s v="000000002675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30"/>
    <s v="000000306529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4"/>
    <s v="000000004111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71"/>
    <s v="000000004588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26"/>
    <s v="000000506577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96"/>
    <s v="000000002469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32"/>
    <s v="000000001367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43"/>
    <s v="000000311812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83"/>
    <s v="000000316235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1"/>
    <s v="000000504658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47"/>
    <s v="000000311275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90"/>
    <s v="000000308489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7"/>
    <s v="000000006105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67"/>
    <s v="0000000021757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68"/>
    <s v="000000004853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6"/>
    <s v="000000505373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44"/>
    <s v="000000004481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502"/>
    <s v="000000506381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86"/>
    <s v="000000000465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6700"/>
    <s v="000000306991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15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222"/>
    <s v="000000503031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000"/>
    <s v="000000311648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9"/>
    <s v="000000312490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50"/>
    <s v="000000312439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68"/>
    <s v="000000307210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789"/>
    <s v="0000000060754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42"/>
    <s v="000000503818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89"/>
    <s v="000000506600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11"/>
    <s v="000000312876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58"/>
    <s v="000000506598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9"/>
    <s v="000000506232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74"/>
    <s v="000000501002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59"/>
    <s v="0000000024696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17"/>
    <s v="000000500842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20"/>
    <s v="000000000539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29"/>
    <s v="000000307567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2"/>
    <s v="000000005187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91"/>
    <s v="000000000366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91"/>
    <s v="000000002388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60"/>
    <s v="000000314247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6"/>
    <s v="0000000052522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404"/>
    <s v="0000000049076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07"/>
    <s v="000000311649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08"/>
    <s v="000000314118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82"/>
    <s v="000000307392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0"/>
    <s v="000000501944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08"/>
    <s v="000000506599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63"/>
    <s v="0000005011196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248"/>
    <s v="0000003122173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81"/>
    <s v="000000002070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07"/>
    <s v="000000002580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72"/>
    <s v="000000002653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82"/>
    <s v="000000004995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59"/>
    <s v="000000001375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91"/>
    <s v="0000003153016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18"/>
    <s v="0000005051015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28"/>
    <s v="000000309906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50"/>
    <s v="000000312439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31"/>
    <s v="000000003902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82"/>
    <s v="000000307392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90"/>
    <s v="000000312209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42"/>
    <s v="000000001382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62"/>
    <s v="000000313093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82"/>
    <s v="000000001580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1"/>
    <s v="000000504675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20"/>
    <s v="000000000997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71"/>
    <s v="000000306942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8"/>
    <s v="000000506367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9"/>
    <s v="000000002149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47"/>
    <s v="000000001526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01"/>
    <s v="000000503691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89"/>
    <s v="000000505228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683"/>
    <s v="000000306078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916"/>
    <s v="000000506602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74"/>
    <s v="000000002047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7389"/>
    <s v="000000001664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217"/>
    <s v="000000504498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66"/>
    <s v="0000000009610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765"/>
    <s v="000000004399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67"/>
    <s v="000000500496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4"/>
    <s v="000000311358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00"/>
    <s v="000000501122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29"/>
    <s v="0000005053530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09"/>
    <s v="000000306494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6"/>
    <s v="000000506489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60"/>
    <s v="0000005016537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80"/>
    <s v="000000315812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9284"/>
    <s v="000000003315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35"/>
    <s v="000000005261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47"/>
    <s v="000000002952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42"/>
    <s v="000000005724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96"/>
    <s v="000000314166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37"/>
    <s v="000000004746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23"/>
    <s v="0000003086445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33"/>
    <s v="000000504468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42"/>
    <s v="000000001550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8"/>
    <s v="000000004614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7"/>
    <s v="000000504141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3840"/>
    <s v="000000000131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682"/>
    <s v="000000506603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83"/>
    <s v="000000001820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12"/>
    <s v="000000003271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25"/>
    <s v="000000000183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83"/>
    <s v="000000306839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515"/>
    <s v="000000000253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12"/>
    <s v="000000002491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9"/>
    <s v="0000000041396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87"/>
    <s v="000000500255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1"/>
    <s v="000000504919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24"/>
    <s v="000000502994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1"/>
    <s v="000000306465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55"/>
    <s v="000000305989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26"/>
    <s v="000000506137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57"/>
    <s v="000000500120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42"/>
    <s v="000000311989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18"/>
    <s v="000000313712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39"/>
    <s v="000000505471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43"/>
    <s v="000000309587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69"/>
    <s v="000000000859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536"/>
    <s v="000000506611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79"/>
    <s v="000000307140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755"/>
    <s v="000000001831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219"/>
    <s v="000000005021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1"/>
    <s v="000000311293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37"/>
    <s v="000000307109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1"/>
    <s v="000000306465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22"/>
    <s v="000000307056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38"/>
    <s v="0000005014389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63"/>
    <s v="000000002395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57"/>
    <s v="000000004673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03"/>
    <s v="000000312245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85"/>
    <s v="000000003309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15"/>
    <s v="000000004360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92"/>
    <s v="000000506476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81"/>
    <s v="000000315492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43"/>
    <s v="000000001351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76"/>
    <s v="000000005541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764"/>
    <s v="0000000022740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63"/>
    <s v="000000316355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888"/>
    <s v="000000503375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92"/>
    <s v="0000005065842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82"/>
    <s v="000000307126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01"/>
    <s v="000000000170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43"/>
    <s v="000000004385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56"/>
    <s v="000000003359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14"/>
    <s v="000000506495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108"/>
    <s v="000000316320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287"/>
    <s v="0000000017492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54"/>
    <s v="000000306574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58"/>
    <s v="000000503363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18"/>
    <s v="000000004273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68"/>
    <s v="000000000575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3907"/>
    <s v="000000506423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51"/>
    <s v="000000316277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1210"/>
    <s v="000000003392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34"/>
    <s v="000000506587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375"/>
    <s v="000000002348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38"/>
    <s v="000000003394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4"/>
    <s v="000000504124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9"/>
    <s v="000000307632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55"/>
    <s v="000000005819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404"/>
    <s v="000000314913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01"/>
    <s v="000000503886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739"/>
    <s v="0000003120323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8"/>
    <s v="000000502308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87"/>
    <s v="000000308061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69"/>
    <s v="000000501034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99"/>
    <s v="000000500394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60"/>
    <s v="000000002596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43"/>
    <s v="000000001351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55"/>
    <s v="000000311217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53"/>
    <s v="000000002850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16"/>
    <s v="000000005084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108"/>
    <s v="000000506570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43"/>
    <s v="000000312126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37"/>
    <s v="000000005856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72"/>
    <s v="000000505669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986"/>
    <s v="000000001509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1"/>
    <s v="000000504919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85"/>
    <s v="000000305994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716"/>
    <s v="000000003176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4"/>
    <s v="000000004812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9"/>
    <s v="000000006133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82"/>
    <s v="000000506471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42"/>
    <s v="000000306775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42"/>
    <s v="0000003072207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1"/>
    <s v="000000500272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67"/>
    <s v="000000501600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01"/>
    <s v="000000005728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53"/>
    <s v="000000001207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57"/>
    <s v="000000003771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4"/>
    <s v="000000005937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38"/>
    <s v="000000506596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2"/>
    <s v="000000500162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07"/>
    <s v="0000003065693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762"/>
    <s v="000000314487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6"/>
    <s v="000000504454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683"/>
    <s v="000000506563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155"/>
    <s v="000000505238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07"/>
    <s v="000000503955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1210"/>
    <s v="0000000011507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86"/>
    <s v="000000307234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61"/>
    <s v="0000003134180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45"/>
    <s v="0000005065776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11"/>
    <s v="000000315446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775"/>
    <s v="0000000048444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08"/>
    <s v="000000312890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13"/>
    <s v="000000308532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66"/>
    <s v="000000002191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404"/>
    <s v="000000505937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60"/>
    <s v="000000306939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9"/>
    <s v="0000000061577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9"/>
    <s v="000000506061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22"/>
    <s v="000000315652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39"/>
    <s v="000000313069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44"/>
    <s v="0000003059984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75"/>
    <s v="000000315455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52"/>
    <s v="000000005080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3"/>
    <s v="000000306037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17"/>
    <s v="000000312627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11"/>
    <s v="000000315310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83"/>
    <s v="000000002583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9"/>
    <s v="0000003111620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52"/>
    <s v="000000506234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50"/>
    <s v="000000312907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35"/>
    <s v="000000005816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09"/>
    <s v="0000000001354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26"/>
    <s v="000000005184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04"/>
    <s v="000000506597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18"/>
    <s v="000000500382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2"/>
    <s v="000000003169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031"/>
    <s v="000000002780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8"/>
    <s v="000000002527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22"/>
    <s v="000000005755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96"/>
    <s v="000000005184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7162"/>
    <s v="0000003117206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28"/>
    <s v="000000501756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00"/>
    <s v="000000315170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8"/>
    <s v="0000000026157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2"/>
    <s v="000000312363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886"/>
    <s v="000000501756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6"/>
    <s v="000000006109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14"/>
    <s v="000000314065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764"/>
    <s v="000000002405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04"/>
    <s v="000000315408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60"/>
    <s v="000000002596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83"/>
    <s v="000000503376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622"/>
    <s v="000000000558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70"/>
    <s v="000000004899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7"/>
    <s v="000000504141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22"/>
    <s v="000000500167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29"/>
    <s v="000000306592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667"/>
    <s v="000000005611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83"/>
    <s v="000000003033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83"/>
    <s v="000000306869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1"/>
    <s v="000000504484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96"/>
    <s v="000000313350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79"/>
    <s v="000000506168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50"/>
    <s v="000000004403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7"/>
    <s v="000000311820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87"/>
    <s v="000000306596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8"/>
    <s v="000000502375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81"/>
    <s v="000000314188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68"/>
    <s v="000000310433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42"/>
    <s v="000000314010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70"/>
    <s v="000000002096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26"/>
    <s v="000000311555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1210"/>
    <s v="000000000223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80"/>
    <s v="000000001409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5"/>
    <s v="000000503027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0"/>
    <s v="000000002045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43"/>
    <s v="0000003120968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1750"/>
    <s v="000000506608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42"/>
    <s v="000000004807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28"/>
    <s v="000000504855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85"/>
    <s v="000000001901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219"/>
    <s v="000000306916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4"/>
    <s v="000000311358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00"/>
    <s v="000000316353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44"/>
    <s v="000000310055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67"/>
    <s v="0000003064537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39"/>
    <s v="000000004367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55"/>
    <s v="000000307366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9"/>
    <s v="000000502957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19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4393"/>
    <s v="000000006151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525"/>
    <s v="000000306008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7"/>
    <s v="000000310912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19"/>
    <s v="000000312382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217"/>
    <s v="000000002041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39"/>
    <s v="000000003382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53"/>
    <s v="000000311223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85"/>
    <s v="000000003309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0"/>
    <s v="000000306949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82"/>
    <s v="000000505649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22"/>
    <s v="000000505649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43"/>
    <s v="000000315247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85"/>
    <s v="000000506328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25"/>
    <s v="000000312039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0"/>
    <s v="0000005057720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517"/>
    <s v="000000001863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24"/>
    <s v="000000005552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23"/>
    <s v="000000503198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5"/>
    <s v="000000006019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2"/>
    <s v="000000506554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4"/>
    <s v="000000311049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78"/>
    <s v="000000311097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44"/>
    <s v="000000004684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74"/>
    <s v="000000314486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43"/>
    <s v="000000500027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58"/>
    <s v="000000504511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09"/>
    <s v="000000314065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79"/>
    <s v="000000001875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96"/>
    <s v="000000005993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81"/>
    <s v="000000501111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7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341"/>
    <s v="000000307375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45"/>
    <s v="0000000048783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66"/>
    <s v="000000309656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296"/>
    <s v="000000310106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88"/>
    <s v="000000000480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361"/>
    <s v="000000505772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51"/>
    <s v="000000004112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198"/>
    <s v="0000003144282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60"/>
    <s v="000000505434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03"/>
    <s v="000000001402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26"/>
    <s v="000000310061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8509"/>
    <s v="000000002092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8"/>
    <s v="000000502473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59"/>
    <s v="000000316340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44"/>
    <s v="0000005064216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57"/>
    <s v="000000001580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48"/>
    <s v="000000501182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00"/>
    <s v="000000003322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28"/>
    <s v="000000505845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35"/>
    <s v="000000506616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13"/>
    <s v="000000004949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47"/>
    <s v="000000311288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87"/>
    <s v="000000506181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46"/>
    <s v="000000307154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3840"/>
    <s v="0000003085642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54"/>
    <s v="000000306574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27"/>
    <s v="000000001758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63"/>
    <s v="000000313274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18"/>
    <s v="000000307123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190"/>
    <s v="000000306805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3"/>
    <s v="000000004876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42"/>
    <s v="000000004067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2"/>
    <s v="000000307293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11"/>
    <s v="0000003159717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37"/>
    <s v="000000504344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33"/>
    <s v="000000307860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2"/>
    <s v="000000312265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41"/>
    <s v="0000005047176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22"/>
    <s v="0000000047956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9"/>
    <s v="000000500382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983"/>
    <s v="000000002172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99"/>
    <s v="000000503543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83"/>
    <s v="000000500114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52"/>
    <s v="000000313519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3"/>
    <s v="000000311683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07"/>
    <s v="000000311281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42"/>
    <s v="000000504323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32"/>
    <s v="0000003064156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68"/>
    <s v="000000005981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498"/>
    <s v="0000003059810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09"/>
    <s v="000000506554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4"/>
    <s v="000000005832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60"/>
    <s v="000000503477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16"/>
    <s v="000000004588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681"/>
    <s v="000000000247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6"/>
    <s v="000000503594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12"/>
    <s v="000000000602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295"/>
    <s v="000000306009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62"/>
    <s v="000000502937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85"/>
    <s v="000000005550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8"/>
    <s v="000000309994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45"/>
    <s v="0000000014547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19"/>
    <s v="000000310907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86"/>
    <s v="0000005013706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83"/>
    <s v="000000006046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56"/>
    <s v="000000006114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76"/>
    <s v="000000001836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75"/>
    <s v="000000506589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3026"/>
    <s v="000000504931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683"/>
    <s v="000000000719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305"/>
    <s v="000000502737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32"/>
    <s v="000000313019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85"/>
    <s v="000000502739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17"/>
    <s v="000000505004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510"/>
    <s v="000000314217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66"/>
    <s v="000000005094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82"/>
    <s v="000000312183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877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619"/>
    <s v="000000001750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36"/>
    <s v="000000000744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39"/>
    <s v="000000005071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67"/>
    <s v="000000000393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4"/>
    <s v="000000506583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149"/>
    <s v="000000006169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1210"/>
    <s v="000000001107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57"/>
    <s v="000000501372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4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20"/>
    <s v="000000314496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6"/>
    <s v="000000002916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84"/>
    <s v="000000503704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35"/>
    <s v="000000004788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679"/>
    <s v="000000312521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714"/>
    <s v="000000001417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46"/>
    <s v="000000310379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42"/>
    <s v="000000500567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24"/>
    <s v="000000505958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35"/>
    <s v="000000004015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58"/>
    <s v="000000312372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23"/>
    <s v="000000001882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7"/>
    <s v="000000004221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89"/>
    <s v="000000309947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67"/>
    <s v="000000500170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0"/>
    <s v="000000506603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96"/>
    <s v="000000002089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42"/>
    <s v="000000311420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50"/>
    <s v="0000005044276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1"/>
    <s v="000000315479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5"/>
    <s v="000000313007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00"/>
    <s v="000000311788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525"/>
    <s v="000000307195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85"/>
    <s v="000000000272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59"/>
    <s v="000000306845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1"/>
    <s v="000000005785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35"/>
    <s v="000000312246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82"/>
    <s v="0000005007457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19"/>
    <s v="000000004754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55"/>
    <s v="000000003400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72"/>
    <s v="000000004479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55"/>
    <s v="000000311580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96"/>
    <s v="000000005169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36"/>
    <s v="0000000030720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43"/>
    <s v="0000003062517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270"/>
    <s v="000000001180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07"/>
    <s v="000000502580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74"/>
    <s v="0000005041225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71"/>
    <s v="000000315583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95"/>
    <s v="000000005688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683"/>
    <s v="000000002168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50"/>
    <s v="000000309536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63"/>
    <s v="000000004556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68"/>
    <s v="000000005750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94"/>
    <s v="000000307434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69"/>
    <s v="000000312092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23"/>
    <s v="0000003100085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47"/>
    <s v="000000000912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33"/>
    <s v="000000002860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18"/>
    <s v="0000000008882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47"/>
    <s v="000000001941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87"/>
    <s v="000000506590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68"/>
    <s v="000000005750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14"/>
    <s v="000000004882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90"/>
    <s v="0000003068382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30"/>
    <s v="000000503424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355"/>
    <s v="000000004478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85"/>
    <s v="000000001488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07"/>
    <s v="000000313300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49"/>
    <s v="0000003135173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7"/>
    <s v="000000501730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108"/>
    <s v="000000003234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21"/>
    <s v="0000005024807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9"/>
    <s v="000000501557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43"/>
    <s v="000000314593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79"/>
    <s v="000000502042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74"/>
    <s v="000000506619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0"/>
    <s v="0000000014997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8"/>
    <s v="000000505541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19"/>
    <s v="000000004869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32"/>
    <s v="000000314707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96"/>
    <s v="000000500567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78"/>
    <s v="000000310910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82"/>
    <s v="000000505293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12"/>
    <s v="000000504035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68"/>
    <s v="000000502848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046"/>
    <s v="000000005177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151"/>
    <s v="000000502848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4872"/>
    <s v="000000307082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8223"/>
    <s v="000000003156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58"/>
    <s v="000000503921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92"/>
    <s v="000000311952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18"/>
    <s v="000000506592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498"/>
    <s v="000000002071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56"/>
    <s v="000000313309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26"/>
    <s v="000000004218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91"/>
    <s v="000000315152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68"/>
    <s v="000000310433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7"/>
    <s v="000000306357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8"/>
    <s v="000000000373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21"/>
    <s v="0000005024807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54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572"/>
    <s v="000000506619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15"/>
    <s v="000000004915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67"/>
    <s v="000000313496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20"/>
    <s v="000000000366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25"/>
    <s v="000000005628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32"/>
    <s v="000000314268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76"/>
    <s v="000000005658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34"/>
    <s v="000000005787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70"/>
    <s v="000000502885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64"/>
    <s v="000000504960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01"/>
    <s v="000000503446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76"/>
    <s v="000000502291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2"/>
    <s v="000000001893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42"/>
    <s v="000000005250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80"/>
    <s v="000000312491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956"/>
    <s v="000000005141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86"/>
    <s v="000000307234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69"/>
    <s v="000000001730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7"/>
    <s v="000000003901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85"/>
    <s v="000000504986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71"/>
    <s v="000000004408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3"/>
    <s v="000000312939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44"/>
    <s v="000000003215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64"/>
    <s v="000000313956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00"/>
    <s v="000000002897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6"/>
    <s v="000000505697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29"/>
    <s v="0000000005815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5"/>
    <s v="000000504469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047"/>
    <s v="000000306586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2675"/>
    <s v="000000506507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17"/>
    <s v="000000500984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38"/>
    <s v="000000502351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42"/>
    <s v="000000000147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51"/>
    <s v="0000003149766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148"/>
    <s v="000000506620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463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11"/>
    <s v="000000004643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9"/>
    <s v="000000504690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00"/>
    <s v="000000004827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82"/>
    <s v="000000000459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524"/>
    <s v="000000506576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01"/>
    <s v="000000306176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69"/>
    <s v="000000314884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44"/>
    <s v="000000315550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20"/>
    <s v="0000003155336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83"/>
    <s v="000000311448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49"/>
    <s v="000000506621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80"/>
    <s v="000000001386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22"/>
    <s v="0000003105532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2"/>
    <s v="000000313457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5"/>
    <s v="000000002738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32"/>
    <s v="000000506621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19"/>
    <s v="000000309753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53"/>
    <s v="000000308458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115"/>
    <s v="000000002609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668"/>
    <s v="000000005076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24"/>
    <s v="000000004656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22"/>
    <s v="000000005985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44"/>
    <s v="000000004684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66"/>
    <s v="000000003244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78"/>
    <s v="000000505547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5031"/>
    <s v="000000500503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108"/>
    <s v="000000000447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66"/>
    <s v="000000310928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66"/>
    <s v="000000312013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25"/>
    <s v="000000001879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8"/>
    <s v="000000506607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14"/>
    <s v="000000005155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3"/>
    <s v="0000005030084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392"/>
    <s v="000000004904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58"/>
    <s v="000000502182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314"/>
    <s v="000000000427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20"/>
    <s v="000000315214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77"/>
    <s v="000000001631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27"/>
    <s v="000000310714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56"/>
    <s v="000000001957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498"/>
    <s v="000000306312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666"/>
    <s v="000000004834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28"/>
    <s v="0000003146893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47"/>
    <s v="000000307618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42"/>
    <s v="000000005250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89"/>
    <s v="000000306347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7"/>
    <s v="0000000049038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30"/>
    <s v="000000505037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75"/>
    <s v="000000503978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6"/>
    <s v="000000307790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67"/>
    <s v="0000003121238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00"/>
    <s v="000000506565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12"/>
    <s v="000000004616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0"/>
    <s v="000000501318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63"/>
    <s v="000000307038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07"/>
    <s v="000000002027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00"/>
    <s v="000000312206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41"/>
    <s v="000000004703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96"/>
    <s v="000000000348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43"/>
    <s v="000000001302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517"/>
    <s v="000000001735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622"/>
    <s v="000000506610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81"/>
    <s v="000000003192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77"/>
    <s v="000000307372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29"/>
    <s v="000000305982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20"/>
    <s v="000000504175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72"/>
    <s v="000000004514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60"/>
    <s v="000000307086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2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633"/>
    <s v="000000307270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4"/>
    <s v="000000506379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4636"/>
    <s v="0000005000326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3166"/>
    <s v="000000004226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44"/>
    <s v="000000315613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355"/>
    <s v="000000306372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55"/>
    <s v="000000006128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43"/>
    <s v="000000502544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57"/>
    <s v="000000006099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28"/>
    <s v="000000505845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90"/>
    <s v="000000003170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39"/>
    <s v="0000003070880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63"/>
    <s v="000000306058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12"/>
    <s v="000000004884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07"/>
    <s v="0000005042867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96"/>
    <s v="000000003373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5"/>
    <s v="000000505561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1"/>
    <s v="000000308091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10"/>
    <s v="000000001386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94"/>
    <s v="000000316256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3639"/>
    <s v="000000004635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29"/>
    <s v="000000312228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1372"/>
    <s v="000000002133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59"/>
    <s v="000000001225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8223"/>
    <s v="000000506607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28"/>
    <s v="000000313290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13"/>
    <s v="000000307379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516"/>
    <s v="000000000012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86"/>
    <s v="000000502285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38"/>
    <s v="000000004122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730"/>
    <s v="000000506535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42"/>
    <s v="000000003845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51"/>
    <s v="000000310833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2"/>
    <s v="000000506601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83"/>
    <s v="000000309933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25"/>
    <s v="0000005062942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7"/>
    <s v="000000505240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39"/>
    <s v="000000314085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86"/>
    <s v="000000004698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70"/>
    <s v="000000004340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64"/>
    <s v="000000310054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96"/>
    <s v="0000003069570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09"/>
    <s v="000000506554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18"/>
    <s v="000000505314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888"/>
    <s v="000000314491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82"/>
    <s v="000000503699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57"/>
    <s v="000000002156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956"/>
    <s v="000000500340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13"/>
    <s v="000000311309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33"/>
    <s v="000000306468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14"/>
    <s v="000000310210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21"/>
    <s v="000000005188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81"/>
    <s v="000000002476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08"/>
    <s v="0000003140784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3"/>
    <s v="000000004911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92"/>
    <s v="000000000328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83"/>
    <s v="000000307667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31"/>
    <s v="000000503320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2"/>
    <s v="000000501986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525"/>
    <s v="000000005515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68"/>
    <s v="000000310433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56"/>
    <s v="000000312263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87"/>
    <s v="000000500998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79"/>
    <s v="000000001875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510"/>
    <s v="000000500689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68"/>
    <s v="000000005102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85"/>
    <s v="000000504986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91"/>
    <s v="000000505508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16"/>
    <s v="000000503633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17"/>
    <s v="000000506622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35"/>
    <s v="000000004818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1750"/>
    <s v="000000506608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5"/>
    <s v="000000314390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07"/>
    <s v="000000506494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24"/>
    <s v="000000501280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986"/>
    <s v="000000005368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30"/>
    <s v="000000505037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1"/>
    <s v="000000003962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8410"/>
    <s v="0000000559260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67"/>
    <s v="000000000698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79"/>
    <s v="000000314878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622"/>
    <s v="000000506374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2"/>
    <s v="000000311126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17"/>
    <s v="000000003962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190"/>
    <s v="000000311452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33"/>
    <s v="000000500596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764"/>
    <s v="0000003130387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4"/>
    <s v="000000002023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22"/>
    <s v="000000505649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20"/>
    <s v="0000003117686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07"/>
    <s v="0000000009852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44"/>
    <s v="000000005581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78"/>
    <s v="000000001232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314"/>
    <s v="000000504103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34"/>
    <s v="000000306587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49"/>
    <s v="000000503752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619"/>
    <s v="000000001895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762"/>
    <s v="000000000336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2"/>
    <s v="000000004758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31"/>
    <s v="000000000612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666"/>
    <s v="000000003995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45"/>
    <s v="000000004549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739"/>
    <s v="000000004242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132"/>
    <s v="000000312184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68"/>
    <s v="000000506195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37"/>
    <s v="000000001046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96"/>
    <s v="000000001974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06"/>
    <s v="000000311285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13"/>
    <s v="000000004991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66"/>
    <s v="000000314536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68"/>
    <s v="000000506195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22"/>
    <s v="000000310116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43"/>
    <s v="000000505840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552"/>
    <s v="000000506292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97"/>
    <s v="000000506594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351"/>
    <s v="000000001349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28"/>
    <s v="000000002896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44"/>
    <s v="000000002636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78"/>
    <s v="0000000041499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69"/>
    <s v="000000000113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28"/>
    <s v="000000005156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9"/>
    <s v="000000307187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10"/>
    <s v="000000500058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84"/>
    <s v="000000306973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1"/>
    <s v="000000313286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42"/>
    <s v="0000000006474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3747"/>
    <s v="000000503202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75"/>
    <s v="000000003087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7"/>
    <s v="000000004499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8"/>
    <s v="000000504778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788"/>
    <s v="000000005102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3"/>
    <s v="000000500508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75"/>
    <s v="000000308703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05"/>
    <s v="0000003123283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55"/>
    <s v="000000004419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48"/>
    <s v="000000506381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58"/>
    <s v="000000506605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7"/>
    <s v="000000004499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54"/>
    <s v="000000306903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9"/>
    <s v="000000004729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67"/>
    <s v="000000002615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90"/>
    <s v="000000000466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4"/>
    <s v="000000503209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87"/>
    <s v="000000312529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01"/>
    <s v="000000000596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17"/>
    <s v="000000003273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67"/>
    <s v="0000005065426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43"/>
    <s v="000000004788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209"/>
    <s v="000000314587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392"/>
    <s v="000000502754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986"/>
    <s v="000000005368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89"/>
    <s v="000000004576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44"/>
    <s v="000000506503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35"/>
    <s v="000000307281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307"/>
    <s v="000000000258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26"/>
    <s v="000000310182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59"/>
    <s v="0000003060773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00"/>
    <s v="000000309100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8"/>
    <s v="000000000617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07"/>
    <s v="0000000002177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23"/>
    <s v="000000307558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2"/>
    <s v="000000306654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574"/>
    <s v="000000002918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9"/>
    <s v="000000306797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60"/>
    <s v="0000005047346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86"/>
    <s v="0000000020016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179"/>
    <s v="000000005231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09"/>
    <s v="000000504256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72"/>
    <s v="000000005601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36"/>
    <s v="000000004671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9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375"/>
    <s v="000000002116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67"/>
    <s v="0000003125526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68"/>
    <s v="000000315387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43"/>
    <s v="000000312179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5"/>
    <s v="0000000049727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782"/>
    <s v="000000005931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83"/>
    <s v="000000315672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037"/>
    <s v="000000004741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4"/>
    <s v="000000002346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2730"/>
    <s v="000000003210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77"/>
    <s v="000000506473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2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145"/>
    <s v="000000500298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28"/>
    <s v="000000002618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81"/>
    <s v="000000312114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10"/>
    <s v="000000004454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09"/>
    <s v="0000000054896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20"/>
    <s v="000000002099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7"/>
    <s v="000000004369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00"/>
    <s v="000000503317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26"/>
    <s v="000000005746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571"/>
    <s v="000000505595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6"/>
    <s v="000000316061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65"/>
    <s v="0000003071413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2675"/>
    <s v="000000506181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18"/>
    <s v="000000315034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347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7"/>
    <s v="000000503814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32"/>
    <s v="0000000012368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71"/>
    <s v="000000005910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32"/>
    <s v="0000000033949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83"/>
    <s v="0000005064373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37"/>
    <s v="0000000049915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22"/>
    <s v="0000003071808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72"/>
    <s v="000000004762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53"/>
    <s v="000000307353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3305"/>
    <s v="000000500267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01"/>
    <s v="000000506476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45"/>
    <s v="000000506586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25"/>
    <s v="000000307400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18"/>
    <s v="000000307284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01"/>
    <s v="000000504834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76"/>
    <s v="000000502937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49"/>
    <s v="000000002802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91"/>
    <s v="000000001034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3669"/>
    <s v="000000002114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57"/>
    <s v="000000001580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517"/>
    <s v="0000000015816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92"/>
    <s v="000000005076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141"/>
    <s v="000000006120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84"/>
    <s v="000000306973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67"/>
    <s v="000000504879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8"/>
    <s v="000000005993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037"/>
    <s v="000000310826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1750"/>
    <s v="000000506608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8"/>
    <s v="000000505054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0"/>
    <s v="0000000024633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08"/>
    <s v="000000312890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295"/>
    <s v="000000306009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79"/>
    <s v="000000003400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45"/>
    <s v="000000004511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43"/>
    <s v="000000005116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1"/>
    <s v="0000003108450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222"/>
    <s v="000000505929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14"/>
    <s v="000000506495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2"/>
    <s v="0000003158505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88"/>
    <s v="000000000249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3840"/>
    <s v="000000503305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86"/>
    <s v="000000313957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11"/>
    <s v="000000501149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35"/>
    <s v="000000307292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12"/>
    <s v="0000000049040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83"/>
    <s v="000000316299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5031"/>
    <s v="000000312368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57"/>
    <s v="000000311306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7"/>
    <s v="000000002781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14"/>
    <s v="000000506255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55"/>
    <s v="000000313188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69"/>
    <s v="000000001002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82"/>
    <s v="000000502626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74"/>
    <s v="000000502292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27"/>
    <s v="000000006111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8223"/>
    <s v="000000506618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46"/>
    <s v="0000005060292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31"/>
    <s v="000000506229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95"/>
    <s v="000000506310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6361"/>
    <s v="000000311743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1"/>
    <s v="000000004989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03"/>
    <s v="000000004297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60"/>
    <s v="000000506563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51"/>
    <s v="000000005072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11"/>
    <s v="000000501149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43"/>
    <s v="000000500463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46"/>
    <s v="000000003029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31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67"/>
    <s v="000000005969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08"/>
    <s v="0000000052586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37"/>
    <s v="0000005045150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20"/>
    <s v="000000313575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1"/>
    <s v="000000005030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683"/>
    <s v="000000505194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4"/>
    <s v="000000005226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6"/>
    <s v="000000002085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66"/>
    <s v="0000005015509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58"/>
    <s v="0000000022136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41"/>
    <s v="000000005148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00"/>
    <s v="000000306094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06"/>
    <s v="0000005050973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67"/>
    <s v="000000000673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28"/>
    <s v="0000003146893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3166"/>
    <s v="000000314623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37"/>
    <s v="000000506015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07"/>
    <s v="0000003160932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10"/>
    <s v="000000311383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1826"/>
    <s v="000000004893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45"/>
    <s v="000000506626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89"/>
    <s v="000000314289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42"/>
    <s v="000000504709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046"/>
    <s v="000000505522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28"/>
    <s v="000000307404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36"/>
    <s v="000000310384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2"/>
    <s v="000000501494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56"/>
    <s v="000000502826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64"/>
    <s v="000000306588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90"/>
    <s v="000000005598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78"/>
    <s v="000000002977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42"/>
    <s v="000000005514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130"/>
    <s v="0000003071809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87"/>
    <s v="0000003120332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96"/>
    <s v="000000311592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765"/>
    <s v="000000001643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7"/>
    <s v="000000307291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66"/>
    <s v="000000306986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72"/>
    <s v="0000000057096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753"/>
    <s v="000000504535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9"/>
    <s v="0000003071167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15"/>
    <s v="000000506626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32"/>
    <s v="000000306044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7389"/>
    <s v="000000306667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71"/>
    <s v="000000506626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76"/>
    <s v="000000002524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4"/>
    <s v="000000502951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43"/>
    <s v="000000501048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0"/>
    <s v="0000000056756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2"/>
    <s v="000000506547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190"/>
    <s v="000000000463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735"/>
    <s v="000000307412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277"/>
    <s v="000000505009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1"/>
    <s v="000000315614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43"/>
    <s v="000000310375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141"/>
    <s v="000000003215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132"/>
    <s v="000000003206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0"/>
    <s v="000000506485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71"/>
    <s v="000000005476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666"/>
    <s v="000000313903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16"/>
    <s v="000000006060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1"/>
    <s v="000000503738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08"/>
    <s v="000000505073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929"/>
    <s v="000000312524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57"/>
    <s v="000000002306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73"/>
    <s v="000000307595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498"/>
    <s v="000000004170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4903"/>
    <s v="000000505976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314"/>
    <s v="000000500281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83"/>
    <s v="000000506627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6"/>
    <s v="000000504288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33"/>
    <s v="000000506602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31"/>
    <s v="000000002691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68"/>
    <s v="000000005496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76"/>
    <s v="000000005058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3"/>
    <s v="000000002555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158"/>
    <s v="000000504897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44"/>
    <s v="0000003082523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83"/>
    <s v="0000000060853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70"/>
    <s v="000000005835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13"/>
    <s v="000000005233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23"/>
    <s v="000000505324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55"/>
    <s v="000000505742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03"/>
    <s v="000000002617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789"/>
    <s v="000000306787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91"/>
    <s v="000000505742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355"/>
    <s v="000000506262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05"/>
    <s v="000000500109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42"/>
    <s v="000000504887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8"/>
    <s v="000000003223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7"/>
    <s v="000000315944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88"/>
    <s v="000000306642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59"/>
    <s v="000000307921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31"/>
    <s v="0000005061785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28"/>
    <s v="000000311342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13"/>
    <s v="000000500455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80"/>
    <s v="000000002936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983"/>
    <s v="0000000023517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843"/>
    <s v="000000006028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82"/>
    <s v="000000506498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148"/>
    <s v="000000506544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0"/>
    <s v="000000504535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47"/>
    <s v="000000305971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75"/>
    <s v="000000002424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1750"/>
    <s v="000000505395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43"/>
    <s v="000000315329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4"/>
    <s v="000000311994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95"/>
    <s v="000000316150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43"/>
    <s v="000000313200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1210"/>
    <s v="000000506290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708"/>
    <s v="000000503697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633"/>
    <s v="000000506518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622"/>
    <s v="000000005253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12"/>
    <s v="0000003158940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524"/>
    <s v="000000505147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71"/>
    <s v="000000503402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68"/>
    <s v="000000502758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2"/>
    <s v="000000501720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8"/>
    <s v="000000314106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11"/>
    <s v="000000312283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90"/>
    <s v="000000500299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5031"/>
    <s v="000000313685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69"/>
    <s v="000000002883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4636"/>
    <s v="0000005000326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295"/>
    <s v="0000003124652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665"/>
    <s v="000000316299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0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521"/>
    <s v="000000004943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06"/>
    <s v="000000005013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52"/>
    <s v="000000004379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34"/>
    <s v="000000306685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248"/>
    <s v="000000506440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82"/>
    <s v="000000005687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64"/>
    <s v="000000315235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60"/>
    <s v="000000315051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07"/>
    <s v="000000504749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83"/>
    <s v="000000500720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1"/>
    <s v="0000005047453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15"/>
    <s v="0000000045896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07"/>
    <s v="000000003051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23"/>
    <s v="000000003984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7"/>
    <s v="000000306884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730"/>
    <s v="000000002717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72"/>
    <s v="000000309782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9"/>
    <s v="0000000027527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10"/>
    <s v="000000307304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90"/>
    <s v="000000310393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47"/>
    <s v="000000001001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28"/>
    <s v="000000506596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22"/>
    <s v="000000503114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31"/>
    <s v="000000506363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07"/>
    <s v="000000308107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58"/>
    <s v="0000000024910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76"/>
    <s v="000000311544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11"/>
    <s v="0000000058092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1"/>
    <s v="000000004877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57"/>
    <s v="000000306231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08"/>
    <s v="000000316025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510"/>
    <s v="0000000006416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53"/>
    <s v="000000503389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517"/>
    <s v="000000002214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22"/>
    <s v="000000005371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8"/>
    <s v="000000310775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69"/>
    <s v="0000000004915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3325"/>
    <s v="000000312937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0"/>
    <s v="000000314976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50"/>
    <s v="000000005316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7"/>
    <s v="000000310973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43"/>
    <s v="000000315335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32"/>
    <s v="000000505541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132"/>
    <s v="0000000012667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12"/>
    <s v="000000311399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39"/>
    <s v="000000306913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4636"/>
    <s v="000000502039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35"/>
    <s v="000000310001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8"/>
    <s v="000000311737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28"/>
    <s v="000000312937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764"/>
    <s v="000000002053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341"/>
    <s v="000000002553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52"/>
    <s v="000000005080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01"/>
    <s v="000000000403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986"/>
    <s v="000000004546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0"/>
    <s v="000000002131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666"/>
    <s v="000000506602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02"/>
    <s v="000000312285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48"/>
    <s v="000000313431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92"/>
    <s v="000000312323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3907"/>
    <s v="000000506423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5"/>
    <s v="0000003106155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19"/>
    <s v="000000504424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28"/>
    <s v="000000505412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536"/>
    <s v="000000506629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60"/>
    <s v="000000306939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31"/>
    <s v="000000005739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44"/>
    <s v="000000309621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96"/>
    <s v="000000308222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765"/>
    <s v="000000003304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9"/>
    <s v="000000309891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19"/>
    <s v="000000315552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70"/>
    <s v="000000004899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88"/>
    <s v="000000000589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1"/>
    <s v="000000004888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94"/>
    <s v="000000504533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66"/>
    <s v="000000308616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71"/>
    <s v="000000504885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60"/>
    <s v="000000506563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67"/>
    <s v="000000002664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046"/>
    <s v="000000005069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20"/>
    <s v="000000504175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96"/>
    <s v="000000500538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59"/>
    <s v="000000504604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296"/>
    <s v="000000004562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375"/>
    <s v="000000315563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74"/>
    <s v="000000500538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42"/>
    <s v="0000005035195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0"/>
    <s v="000000503110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35"/>
    <s v="000000306845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2"/>
    <s v="000000506601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27"/>
    <s v="000000503420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45"/>
    <s v="000000005764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01"/>
    <s v="000000003988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627"/>
    <s v="000000005163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1210"/>
    <s v="000000312386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23"/>
    <s v="000000005322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24"/>
    <s v="000000004698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51"/>
    <s v="000000005604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47"/>
    <s v="000000502129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44"/>
    <s v="000000002268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8223"/>
    <s v="000000506618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00"/>
    <s v="000000310599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17"/>
    <s v="000000306592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515"/>
    <s v="000000506615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82"/>
    <s v="000000316086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57"/>
    <s v="000000314997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5"/>
    <s v="000000504001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4"/>
    <s v="000000500171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51"/>
    <s v="000000311506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3"/>
    <s v="000000312015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87"/>
    <s v="000000504668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99"/>
    <s v="000000306790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3166"/>
    <s v="000000313816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668"/>
    <s v="000000505880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67"/>
    <s v="000000306222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07"/>
    <s v="000000000614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61"/>
    <s v="000000503275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86"/>
    <s v="000000004698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26"/>
    <s v="000000312460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11"/>
    <s v="000000306133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198"/>
    <s v="000000315764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67"/>
    <s v="000000004969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96"/>
    <s v="000000506037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270"/>
    <s v="000000306968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28"/>
    <s v="000000000163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46"/>
    <s v="000000309102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6"/>
    <s v="000000311739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151"/>
    <s v="000000506031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90"/>
    <s v="000000313006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2675"/>
    <s v="0000005022916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10"/>
    <s v="000000316151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39"/>
    <s v="000000312286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68"/>
    <s v="000000310433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8"/>
    <s v="000000000947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77"/>
    <s v="000000506105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22"/>
    <s v="000000503945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70"/>
    <s v="000000307091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79"/>
    <s v="000000307099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66"/>
    <s v="000000505032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72"/>
    <s v="0000005066310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613"/>
    <s v="000000505590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51"/>
    <s v="000000505110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13"/>
    <s v="000000310119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138"/>
    <s v="000000504630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55"/>
    <s v="0000003069424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8223"/>
    <s v="000000501557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96"/>
    <s v="000000314703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42"/>
    <s v="000000307162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72"/>
    <s v="000000312963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6"/>
    <s v="0000005057766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71"/>
    <s v="000000002881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00"/>
    <s v="0000000003126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4"/>
    <s v="000000500171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44"/>
    <s v="000000312902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68"/>
    <s v="0000003060410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1"/>
    <s v="000000003236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63"/>
    <s v="000000002954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666"/>
    <s v="000000004663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621"/>
    <s v="000000501702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44"/>
    <s v="000000313419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1210"/>
    <s v="0000005066208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60"/>
    <s v="000000503493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9"/>
    <s v="000000314570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85"/>
    <s v="000000307975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20"/>
    <s v="000000506313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2"/>
    <s v="000000001568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341"/>
    <s v="0000003154817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86"/>
    <s v="000000306739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25"/>
    <s v="000000313020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62"/>
    <s v="000000502662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25"/>
    <s v="000000313528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57"/>
    <s v="000000001220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198"/>
    <s v="000000316223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66"/>
    <s v="000000312580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26"/>
    <s v="0000000061508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6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67"/>
    <s v="000000000200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5"/>
    <s v="000000312182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755"/>
    <s v="000000313495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57"/>
    <s v="000000306923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6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037"/>
    <s v="000000000971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3009"/>
    <s v="000000004345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429"/>
    <s v="000000506544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57"/>
    <s v="000000002158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2"/>
    <s v="000000506604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542"/>
    <s v="000000005362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02"/>
    <s v="000000503930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622"/>
    <s v="000000506619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37"/>
    <s v="000000506328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26"/>
    <s v="0000005053150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4"/>
    <s v="000000308160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4636"/>
    <s v="000000314378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88"/>
    <s v="0000005066320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28"/>
    <s v="000000503134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22"/>
    <s v="0000000055327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90"/>
    <s v="000000313006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83"/>
    <s v="000000506054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35"/>
    <s v="0000000005670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01"/>
    <s v="000000005352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47"/>
    <s v="000000306711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28"/>
    <s v="000000315729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75"/>
    <s v="0000003064599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50"/>
    <s v="000000310571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11"/>
    <s v="000000004481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4"/>
    <s v="000000500763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09"/>
    <s v="000000504633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12"/>
    <s v="0000003158940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07"/>
    <s v="000000001892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8"/>
    <s v="0000003132819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74"/>
    <s v="000000005628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665"/>
    <s v="000000501865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0"/>
    <s v="000000504857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68"/>
    <s v="000000312083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1"/>
    <s v="0000005047453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70"/>
    <s v="000000004853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42"/>
    <s v="000000313083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6"/>
    <s v="0000003110083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0"/>
    <s v="0000003119967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4"/>
    <s v="000000313543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2675"/>
    <s v="0000005062926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24"/>
    <s v="000000506589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43"/>
    <s v="000000307261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43"/>
    <s v="000000004938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10"/>
    <s v="000000505031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341"/>
    <s v="000000312244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13"/>
    <s v="000000505111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525"/>
    <s v="0000000052702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221"/>
    <s v="000000311662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89"/>
    <s v="000000305993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32"/>
    <s v="0000000011415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9"/>
    <s v="000000312934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67"/>
    <s v="000000308009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91"/>
    <s v="000000504919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86"/>
    <s v="000000307045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27"/>
    <s v="0000000058672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78"/>
    <s v="000000504680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19"/>
    <s v="000000506621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929"/>
    <s v="0000003138933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45"/>
    <s v="0000005065400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22"/>
    <s v="000000502808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46"/>
    <s v="000000005313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82"/>
    <s v="000000312301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17"/>
    <s v="000000313587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8"/>
    <s v="000000500006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3"/>
    <s v="000000505718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9"/>
    <s v="000000312342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95"/>
    <s v="000000505609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3840"/>
    <s v="000000505689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07"/>
    <s v="0000003116495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766"/>
    <s v="000000506589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42"/>
    <s v="000000500278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91"/>
    <s v="00000000293010"/>
    <s v="Propriétaire Occupant - Intégrale (prop_o_integrale) [part_logement]"/>
    <s v="TOUS RISQUES - Intégrale (tt_risques_integral) [part_vehicules]"/>
    <s v="Pleins droits (pleins_droits) [part_litiges]"/>
    <s v="Formule Intégrale (appareils_mobiles_integrale) [part_appareils_mobiles]"/>
    <s v=""/>
    <s v=""/>
    <s v=""/>
    <s v=""/>
    <s v=""/>
    <s v=""/>
    <x v="1"/>
    <n v="4"/>
    <s v="logement"/>
    <s v="vehicules"/>
    <s v="litiges"/>
    <x v="19"/>
    <x v="3"/>
  </r>
  <r>
    <x v="30"/>
    <s v="I066982"/>
    <s v="0000005021682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666"/>
    <s v="0000005066021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733"/>
    <s v="000000314201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12"/>
    <s v="000000005041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498"/>
    <s v="000000005144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735"/>
    <s v="0000000049339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42"/>
    <s v="000000307318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85"/>
    <s v="000000503024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44"/>
    <s v="000000506466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09"/>
    <s v="000000005496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51"/>
    <s v="000000505110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060"/>
    <s v="000000503488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1"/>
    <s v="000000005717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07"/>
    <s v="000000306830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95"/>
    <s v="0000000046387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922"/>
    <s v="000000307036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81"/>
    <s v="000000003352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765"/>
    <s v="000000316079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78"/>
    <s v="000000000510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14"/>
    <s v="000000005155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190"/>
    <s v="00000050632858"/>
    <s v="INTEGRALE (integrale) [pro_dds]"/>
    <s v=""/>
    <s v=""/>
    <s v=""/>
    <s v=""/>
    <s v=""/>
    <s v=""/>
    <s v=""/>
    <s v=""/>
    <s v=""/>
    <x v="0"/>
    <n v="1"/>
    <s v=""/>
    <s v=""/>
    <s v=""/>
    <x v="0"/>
    <x v="0"/>
  </r>
  <r>
    <x v="30"/>
    <s v="I065769"/>
    <s v="000000502448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25"/>
    <s v="000000500366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81"/>
    <s v="0000000050902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631"/>
    <s v="0000003067467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88"/>
    <s v="000000308095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53"/>
    <s v="000000307304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82"/>
    <s v="000000312301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67"/>
    <s v="000000306212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41"/>
    <s v="00000022210652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432"/>
    <s v="000000314201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56"/>
    <s v="000000501944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034"/>
    <s v="000000502785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4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8"/>
    <s v="000000506050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5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86"/>
    <s v="0000005012594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44"/>
    <s v="000000502227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07"/>
    <s v="0000003110929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94"/>
    <s v="00000000508945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4159"/>
    <s v="000000307152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2820"/>
    <s v="0000000060749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42"/>
    <s v="000000306170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1"/>
    <s v="000000004677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60"/>
    <s v="000000313291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96"/>
    <s v="000000500772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09"/>
    <s v="00000050333946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30"/>
    <s v="I066089"/>
    <s v="0000000011334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220"/>
    <s v="000000002547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194"/>
    <s v="0000005045308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6668"/>
    <s v="00000000550974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8391"/>
    <s v="000000313881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871"/>
    <s v="0000003137592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502"/>
    <s v="00000031228543"/>
    <s v="EKO (tiers_initial) [part_vehicules]"/>
    <s v="Formule Locataire initiale (locataire_initiale) [part_logement]"/>
    <s v="Pleins droits (pleins_droits) [part_litiges]"/>
    <s v=""/>
    <s v=""/>
    <s v=""/>
    <s v=""/>
    <s v=""/>
    <s v=""/>
    <s v=""/>
    <x v="1"/>
    <n v="3"/>
    <s v="vehicules"/>
    <s v="logement"/>
    <s v="litiges"/>
    <x v="19"/>
    <x v="3"/>
  </r>
  <r>
    <x v="30"/>
    <s v="I034622"/>
    <s v="00000050663247"/>
    <s v=""/>
    <s v="Pleins droits (pleins_droits) [part_litiges]"/>
    <s v="Mon Assurance Décès (assurance_deces) [part_deces]"/>
    <s v=""/>
    <s v=""/>
    <s v=""/>
    <s v=""/>
    <s v=""/>
    <s v=""/>
    <s v=""/>
    <x v="1"/>
    <n v="2"/>
    <s v=""/>
    <s v="litiges"/>
    <s v="deces"/>
    <x v="86"/>
    <x v="2"/>
  </r>
  <r>
    <x v="30"/>
    <s v="I068985"/>
    <s v="0000003069280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6696"/>
    <s v="0000003068674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5536"/>
    <s v="000000307029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722"/>
    <s v="000000005348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901"/>
    <s v="000000004885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428"/>
    <s v="00000050225937"/>
    <s v="INTEGRALE FORFAIT+ (integrale_forfait) [pro_dds]"/>
    <s v=""/>
    <s v=""/>
    <s v=""/>
    <s v=""/>
    <s v=""/>
    <s v=""/>
    <s v=""/>
    <s v=""/>
    <s v=""/>
    <x v="0"/>
    <n v="1"/>
    <s v=""/>
    <s v=""/>
    <s v=""/>
    <x v="0"/>
    <x v="0"/>
  </r>
  <r>
    <x v="30"/>
    <s v="I062613"/>
    <s v="00000050627751"/>
    <s v="TOUS RISQUES - Initiale (tt_risques_initial) [part_vehicules]"/>
    <s v=""/>
    <s v="Formule Intégrale (gav_integ) [part_accidents]"/>
    <s v=""/>
    <s v=""/>
    <s v=""/>
    <s v=""/>
    <s v=""/>
    <s v=""/>
    <s v=""/>
    <x v="1"/>
    <n v="2"/>
    <s v="vehicules"/>
    <s v=""/>
    <s v="accidents"/>
    <x v="21"/>
    <x v="2"/>
  </r>
  <r>
    <x v="30"/>
    <s v="I069053"/>
    <s v="000000313970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063"/>
    <s v="000000003380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987"/>
    <s v="00000050663179"/>
    <s v="Propriétaire Occupant - Intégrale (prop_o_integrale) [part_logement]"/>
    <s v="Pleins droits (pleins_droits) [part_litiges]"/>
    <s v="Mon Assurance Décès (assurance_deces) [part_deces]"/>
    <s v=""/>
    <s v=""/>
    <s v=""/>
    <s v=""/>
    <s v=""/>
    <s v=""/>
    <s v=""/>
    <x v="1"/>
    <n v="3"/>
    <s v="logement"/>
    <s v="litiges"/>
    <s v="deces"/>
    <x v="34"/>
    <x v="3"/>
  </r>
  <r>
    <x v="30"/>
    <s v="I063583"/>
    <s v="00000031213999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70120"/>
    <s v="00000050108911"/>
    <s v="TOUS RISQUES - Initiale (tt_risques_initial) [pro_vehicules]"/>
    <s v=""/>
    <s v=""/>
    <s v=""/>
    <s v=""/>
    <s v=""/>
    <s v=""/>
    <s v=""/>
    <s v=""/>
    <s v=""/>
    <x v="0"/>
    <n v="1"/>
    <s v=""/>
    <s v=""/>
    <s v=""/>
    <x v="0"/>
    <x v="0"/>
  </r>
  <r>
    <x v="30"/>
    <s v="I070118"/>
    <s v="0000005051198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5229"/>
    <s v="0000003120940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44903"/>
    <s v="00000050062458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026"/>
    <s v="0000005064347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486"/>
    <s v="00000030683597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418"/>
    <s v="0000005014044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450"/>
    <s v="0000003164220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243"/>
    <s v="00000000559959"/>
    <s v="Formule Intégrale (gav_integ) [agri_accidentsvie]"/>
    <s v=""/>
    <s v=""/>
    <s v=""/>
    <s v=""/>
    <s v=""/>
    <s v=""/>
    <s v=""/>
    <s v=""/>
    <s v=""/>
    <x v="0"/>
    <n v="1"/>
    <s v=""/>
    <s v=""/>
    <s v=""/>
    <x v="0"/>
    <x v="0"/>
  </r>
  <r>
    <x v="30"/>
    <s v="I068987"/>
    <s v="000000307499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243"/>
    <s v="000000005599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67"/>
    <s v="0000003133722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034"/>
    <s v="000000502785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060"/>
    <s v="0000005053548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26700"/>
    <s v="00000030742078"/>
    <s v="Formule Locataire intégrale (locataire_integrale) [part_logement]"/>
    <s v="TOUS RISQUES - Intégrale (tt_risques_integral) [part_vehicules]"/>
    <s v="INITIALE SOINS (initiale_soins) [part_sante]"/>
    <s v="Pleins droits (pleins_droits) [part_litiges]"/>
    <s v=""/>
    <s v=""/>
    <s v=""/>
    <s v=""/>
    <s v=""/>
    <s v=""/>
    <x v="1"/>
    <n v="4"/>
    <s v="logement"/>
    <s v="vehicules"/>
    <s v="sante"/>
    <x v="16"/>
    <x v="3"/>
  </r>
  <r>
    <x v="30"/>
    <s v="I069512"/>
    <s v="000000505296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86"/>
    <s v="0000005035141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53637"/>
    <s v="00000000578345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3590"/>
    <s v="00000000094577"/>
    <s v="TIERS - Intégrale (tiers_integral) [part_vehicules]"/>
    <s v=""/>
    <s v="INTEGRALE PLUS (integrale_plus) [part_sante]"/>
    <s v=""/>
    <s v=""/>
    <s v=""/>
    <s v=""/>
    <s v=""/>
    <s v=""/>
    <s v=""/>
    <x v="1"/>
    <n v="2"/>
    <s v="vehicules"/>
    <s v=""/>
    <s v="sante"/>
    <x v="35"/>
    <x v="2"/>
  </r>
  <r>
    <x v="30"/>
    <s v="I068845"/>
    <s v="0000003157084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445"/>
    <s v="0000000060867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709"/>
    <s v="0000000052513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817"/>
    <s v="000000310771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532"/>
    <s v="000000001914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89"/>
    <s v="0000005026879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78"/>
    <s v="000000307296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755"/>
    <s v="0000000000535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010"/>
    <s v="00000050170203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0"/>
    <s v="I065722"/>
    <s v="000000000345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360"/>
    <s v="0000000044258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757"/>
    <s v="000000005218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1"/>
    <s v="00000031368373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30"/>
    <s v="I034622"/>
    <s v="00000050663519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0"/>
    <s v="I053166"/>
    <s v="00000031014242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4522"/>
    <s v="000000306920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09"/>
    <s v="0000000052513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81"/>
    <s v="0000000013890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423"/>
    <s v="000000004878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88"/>
    <s v="0000005028639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068"/>
    <s v="00000000575016"/>
    <s v="INTEGRALE (integrale) [part_sante]"/>
    <s v="Formule Locataire intégrale (locataire_integrale) [part_logement]"/>
    <s v="TOUS RISQUES - Intégrale (tt_risques_integral) [part_vehicules]"/>
    <s v="Mon Assurance Décès (assurance_deces) [part_deces]"/>
    <s v="Formule Initiale (appareils_mobiles_initiale) [part_appareils_mobiles]"/>
    <s v="Formule Initiale (gav_init) [part_accidents]"/>
    <s v=""/>
    <s v=""/>
    <s v=""/>
    <s v=""/>
    <x v="1"/>
    <n v="6"/>
    <s v="sante"/>
    <s v="logement"/>
    <s v="vehicules"/>
    <x v="16"/>
    <x v="3"/>
  </r>
  <r>
    <x v="30"/>
    <s v="I066392"/>
    <s v="00000031551208"/>
    <s v="Formule Initiale (gav_init) [pro_accidentsvie]"/>
    <s v=""/>
    <s v=""/>
    <s v=""/>
    <s v=""/>
    <s v=""/>
    <s v=""/>
    <s v=""/>
    <s v=""/>
    <s v=""/>
    <x v="0"/>
    <n v="1"/>
    <s v=""/>
    <s v=""/>
    <s v=""/>
    <x v="0"/>
    <x v="0"/>
  </r>
  <r>
    <x v="30"/>
    <s v="I069606"/>
    <s v="0000000032694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783"/>
    <s v="00000000479035"/>
    <s v="INTEGRALE (integrale) [part_sante]"/>
    <s v="Pleins droits (pleins_droits) [part_litiges]"/>
    <s v=""/>
    <s v=""/>
    <s v=""/>
    <s v=""/>
    <s v=""/>
    <s v=""/>
    <s v=""/>
    <s v=""/>
    <x v="1"/>
    <n v="2"/>
    <s v="sante"/>
    <s v="litiges"/>
    <s v=""/>
    <x v="64"/>
    <x v="2"/>
  </r>
  <r>
    <x v="30"/>
    <s v="I068994"/>
    <s v="00000050008406"/>
    <s v="TOUS RISQUES - Initiale (tt_risques_initial) [part_vehicules]"/>
    <s v="Propriétaire Occupant - Intégrale (prop_o_integrale) [part_logement]"/>
    <s v="Pleins droits (pleins_droits) [part_litiges]"/>
    <s v="Formule Intégrale (gav_integ) [part_accidents]"/>
    <s v=""/>
    <s v=""/>
    <s v=""/>
    <s v=""/>
    <s v=""/>
    <s v=""/>
    <x v="1"/>
    <n v="4"/>
    <s v="vehicules"/>
    <s v="logement"/>
    <s v="litiges"/>
    <x v="19"/>
    <x v="3"/>
  </r>
  <r>
    <x v="30"/>
    <s v="I067418"/>
    <s v="00000031219385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18"/>
    <s v="00000050660925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0"/>
    <s v="I064665"/>
    <s v="00000030712563"/>
    <s v=""/>
    <s v="TOUS RISQUES - Intégrale (tt_risques_integral) [part_vehicules]"/>
    <s v="Pleins droits (pleins_droits) [part_litiges]"/>
    <s v="INTEGRALE (integrale) [part_sante]"/>
    <s v=""/>
    <s v=""/>
    <s v=""/>
    <s v=""/>
    <s v=""/>
    <s v=""/>
    <x v="1"/>
    <n v="3"/>
    <s v=""/>
    <s v="vehicules"/>
    <s v="litiges"/>
    <x v="49"/>
    <x v="2"/>
  </r>
  <r>
    <x v="30"/>
    <s v="I067034"/>
    <s v="000000502785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510"/>
    <s v="000000307142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0117"/>
    <s v="000000500686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70086"/>
    <s v="00000000330793"/>
    <s v="INTEGRALE PLUS (integrale_plus) [part_sante]"/>
    <s v="Formule Intégrale (gav_integ) [part_accidents]"/>
    <s v="Pleins droits (pleins_droits) [part_litiges]"/>
    <s v=""/>
    <s v=""/>
    <s v=""/>
    <s v=""/>
    <s v=""/>
    <s v=""/>
    <s v=""/>
    <x v="1"/>
    <n v="3"/>
    <s v="sante"/>
    <s v="accidents"/>
    <s v="litiges"/>
    <x v="77"/>
    <x v="3"/>
  </r>
  <r>
    <x v="30"/>
    <s v="I068355"/>
    <s v="0000003069424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40"/>
    <s v="0000005030557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8907"/>
    <s v="0000000029378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6168"/>
    <s v="000000310433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367"/>
    <s v="000000315851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4198"/>
    <s v=""/>
    <s v="Multirisque Professionnelle : avec local (pro_avec_locaux) [pro_locaux]"/>
    <s v=""/>
    <s v=""/>
    <s v=""/>
    <s v=""/>
    <s v=""/>
    <s v=""/>
    <s v=""/>
    <s v=""/>
    <s v=""/>
    <x v="0"/>
    <n v="1"/>
    <s v=""/>
    <s v=""/>
    <s v=""/>
    <x v="0"/>
    <x v="0"/>
  </r>
  <r>
    <x v="30"/>
    <s v="I068832"/>
    <s v="0000000032091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635"/>
    <s v="0000005005115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70134"/>
    <s v="00000000336483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70131"/>
    <s v="00000000508506"/>
    <s v="Assurance Obsèques pour un capital de 3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772"/>
    <s v="0000000051504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407"/>
    <s v="0000003116495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796"/>
    <s v="00000050586703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422"/>
    <s v="0000000011839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479"/>
    <s v="0000003086890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025"/>
    <s v="0000000027782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022"/>
    <s v="0000000046668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696"/>
    <s v="0000003077906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769"/>
    <s v="000000314319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70144"/>
    <s v="0000003128659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013"/>
    <s v="000000315755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29"/>
    <s v="0000005066318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7015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77"/>
    <s v="0000005048673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20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355"/>
    <s v="0000000045047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8"/>
    <s v="000000310014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73"/>
    <s v="00000000290809"/>
    <s v="TOUS RISQUES - Initiale (tt_risque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0"/>
    <s v="I067644"/>
    <s v="0000005029247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97"/>
    <s v="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367"/>
    <s v="000000501204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991"/>
    <s v="0000003113315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4663"/>
    <s v="000000501252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70"/>
    <s v="0000003129779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708"/>
    <s v="00000031173735"/>
    <s v="Valeur Prévoyance Multipartenaire (sursalaire) - Salarié DESMONT (deces_vpm_salarie_1) [pro_deces]"/>
    <s v=""/>
    <s v=""/>
    <s v=""/>
    <s v=""/>
    <s v=""/>
    <s v=""/>
    <s v=""/>
    <s v=""/>
    <s v=""/>
    <x v="1"/>
    <n v="1"/>
    <s v=""/>
    <s v=""/>
    <s v=""/>
    <x v="0"/>
    <x v="0"/>
  </r>
  <r>
    <x v="30"/>
    <s v="I068290"/>
    <s v="000000311532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885"/>
    <s v="000000501697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92"/>
    <s v="0000000059373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053"/>
    <s v="00000031322292"/>
    <s v="TOUS RISQUES - Intégrale (tt_risques_integral) [part_vehicules]"/>
    <s v=""/>
    <s v="Pleins droits (pleins_droits) [part_litiges]"/>
    <s v="Mon Assurance Décès (assurance_deces) [part_deces]"/>
    <s v="Formule Intégrale (gav_integ) [part_accidents]"/>
    <s v=""/>
    <s v=""/>
    <s v=""/>
    <s v=""/>
    <s v=""/>
    <x v="1"/>
    <n v="4"/>
    <s v="vehicules"/>
    <s v=""/>
    <s v="litiges"/>
    <x v="49"/>
    <x v="2"/>
  </r>
  <r>
    <x v="30"/>
    <s v="I067450"/>
    <s v="000000316422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281"/>
    <s v="0000000020928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296"/>
    <s v="00000000504552"/>
    <s v="Propriétaire Occupant - Intégrale (prop_o_integrale) [part_logement]"/>
    <s v="Deux roues - Tiers Initiale (A2_tiers_initiale) [part_vehicules]"/>
    <s v="Pleins droits (pleins_droits) [part_litiges]"/>
    <s v="Formule Intégrale (gav_integ) [part_accidents]"/>
    <s v=""/>
    <s v=""/>
    <s v=""/>
    <s v=""/>
    <s v=""/>
    <s v=""/>
    <x v="1"/>
    <n v="4"/>
    <s v="logement"/>
    <s v="vehicules"/>
    <s v="litiges"/>
    <x v="19"/>
    <x v="3"/>
  </r>
  <r>
    <x v="30"/>
    <s v="I052037"/>
    <s v="0000003104846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907"/>
    <s v="00000000515686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30"/>
    <s v="I064458"/>
    <s v="00000000166554"/>
    <s v="Assurance Obsèques pour un capital de 3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229"/>
    <s v="0000000030927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314"/>
    <s v="000000505540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71"/>
    <s v="0000003112066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163"/>
    <s v="00000030723222"/>
    <s v="TOUS RISQUES - Intégrale (tt_risques_integral) [part_vehicules]"/>
    <s v="Formule Locataire intégrale (locataire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0"/>
    <s v="I066828"/>
    <s v="0000000012932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407"/>
    <s v="00000000321625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400"/>
    <s v="0000000042383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262"/>
    <s v="0000005021842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8666"/>
    <s v="0000005065992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581"/>
    <s v="0000005050904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42820"/>
    <s v="0000003076179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469"/>
    <s v="0000003145840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470"/>
    <s v="0000005049599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9495"/>
    <s v="000000307262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52"/>
    <s v="0000005017208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70159"/>
    <s v="00000000264521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30"/>
    <s v="I063313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7026"/>
    <s v="00000050627905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6704"/>
    <s v="0000005063183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964"/>
    <s v="0000003100543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432"/>
    <s v="0000003065101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766"/>
    <s v="0000005016774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9019"/>
    <s v="0000005060857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053"/>
    <s v="000000307392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4148"/>
    <s v="0000003112562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7814"/>
    <s v="0000003080850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887"/>
    <s v="000000506589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009"/>
    <s v="00000031579961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6764"/>
    <s v="000000306488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69"/>
    <s v="000000506582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31"/>
    <s v="000000005085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68"/>
    <s v="000000310433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817"/>
    <s v="000000306927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757"/>
    <s v="00000000198261"/>
    <s v="Assurance Obsèques pour un capital de 5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596"/>
    <s v="000000502756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7019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42"/>
    <s v="0000000052507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326"/>
    <s v="00000050661154"/>
    <s v="Pleins droits (pleins_droits) [part_litiges]"/>
    <s v="Formule Initiale (appareils_mobiles_initiale) [part_appareils_mobiles]"/>
    <s v="Formule Locataire intégrale (locataire_integrale) [part_logement]"/>
    <s v="TIERS - Intégrale (tiers_integral) [part_vehicules]"/>
    <s v="Formule Initiale (gav_init) [part_accidents]"/>
    <s v=""/>
    <s v=""/>
    <s v=""/>
    <s v=""/>
    <s v=""/>
    <x v="1"/>
    <n v="5"/>
    <s v="litiges"/>
    <s v="appareils_mobiles"/>
    <s v="logement"/>
    <x v="30"/>
    <x v="3"/>
  </r>
  <r>
    <x v="30"/>
    <s v="I060046"/>
    <s v="0000003116191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6378"/>
    <s v="000000504680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510"/>
    <s v="000000000254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57"/>
    <s v="0000005031949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311"/>
    <s v="00000000474326"/>
    <s v="Caravane - MAXI (maxi_caravane) [part_vehicules]"/>
    <s v="Propriétaire Occupant - Intégrale (prop_o_integr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30"/>
    <s v="I065566"/>
    <s v="000000002862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42"/>
    <s v="000000313278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528"/>
    <s v="00000030705399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6857"/>
    <s v="0000000002694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869"/>
    <s v="00000050663620"/>
    <s v="Pleins droits (pleins_droits) [part_litiges]"/>
    <s v="TOUS RISQUES - Intégrale (tt_risques_integral) [part_vehicules]"/>
    <s v=""/>
    <s v=""/>
    <s v=""/>
    <s v=""/>
    <s v=""/>
    <s v=""/>
    <s v=""/>
    <s v=""/>
    <x v="1"/>
    <n v="2"/>
    <s v="litiges"/>
    <s v="vehicules"/>
    <s v=""/>
    <x v="49"/>
    <x v="2"/>
  </r>
  <r>
    <x v="30"/>
    <s v="I063788"/>
    <s v="000000005549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97"/>
    <s v="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3848"/>
    <s v="00000050437187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0"/>
    <s v="I069415"/>
    <s v="00000050657321"/>
    <s v="Propriétaire Non Occupant - Intégrale (prop_n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30"/>
    <s v="I043354"/>
    <s v="000000306116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8410"/>
    <s v="0000000020876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62"/>
    <s v="00000000398215"/>
    <s v="Assurance Obsèques pour un capital de 5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710"/>
    <s v="00000050652244"/>
    <s v="TOUS RISQUES - Intégrale (tt_risques_integral) [part_vehicules]"/>
    <s v="Formule Intégrale (gav_integ) [part_accidents]"/>
    <s v="Mon Assurance Décès (assurance_deces) [part_deces]"/>
    <s v="Assurance Obsèques pour un capital de 5000€ (garantie_obseques) [part_obseques]"/>
    <s v=""/>
    <s v=""/>
    <s v=""/>
    <s v=""/>
    <s v=""/>
    <s v=""/>
    <x v="1"/>
    <n v="4"/>
    <s v="vehicules"/>
    <s v="accidents"/>
    <s v="deces"/>
    <x v="62"/>
    <x v="3"/>
  </r>
  <r>
    <x v="30"/>
    <s v="I063983"/>
    <s v="0000000008639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603"/>
    <s v="00000031330853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6500"/>
    <s v="000000506614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94"/>
    <s v="00000030802907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850"/>
    <s v="000000005766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985"/>
    <s v="0000005063524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7312"/>
    <s v="0000003142304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8847"/>
    <s v="00000030891371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3341"/>
    <s v="000000307375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54"/>
    <s v="0000005004850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8919"/>
    <s v="000000500696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2765"/>
    <s v="00000000173039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682"/>
    <s v="00000050470653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9090"/>
    <s v="0000000007967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37"/>
    <s v="0000005066230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630"/>
    <s v="00000050383659"/>
    <s v="Assurance Obsèques pour un capital de 5000€ (garantie_obseques_conjoint) [part_obseques]"/>
    <s v="Formule Initiale (gav_init) [part_accidents]"/>
    <s v=""/>
    <s v=""/>
    <s v=""/>
    <s v=""/>
    <s v=""/>
    <s v=""/>
    <s v=""/>
    <s v=""/>
    <x v="1"/>
    <n v="2"/>
    <s v="obseques"/>
    <s v="accidents"/>
    <s v=""/>
    <x v="54"/>
    <x v="2"/>
  </r>
  <r>
    <x v="30"/>
    <s v="I064457"/>
    <s v="000000505372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1"/>
    <s v="00000050663767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045"/>
    <s v="0000005013707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6683"/>
    <s v="0000000056555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24708"/>
    <s v="00000000258979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8847"/>
    <s v="0000003059719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629"/>
    <s v="00000050623639"/>
    <s v="Deux roues - Tous Risques Initiale (A2_tt_risques_initiale) [part_vehicules]"/>
    <s v="Formule Initiale (appareils_mobiles_initiale) [part_appareils_mobiles]"/>
    <s v=""/>
    <s v=""/>
    <s v=""/>
    <s v=""/>
    <s v=""/>
    <s v=""/>
    <s v=""/>
    <s v=""/>
    <x v="1"/>
    <n v="2"/>
    <s v="vehicules"/>
    <s v="appareils_mobiles"/>
    <s v=""/>
    <x v="50"/>
    <x v="2"/>
  </r>
  <r>
    <x v="30"/>
    <s v="I070133"/>
    <s v="0000000057785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7887"/>
    <s v="0000005027402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81"/>
    <s v="000000006132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035"/>
    <s v="0000005020349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9284"/>
    <s v="000000503928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817"/>
    <s v="0000003162788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536"/>
    <s v="000000002795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0256"/>
    <s v="0000003112077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306"/>
    <s v="000000005764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034"/>
    <s v="000000502785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1"/>
    <s v="0000003065056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522"/>
    <s v="00000031553768"/>
    <s v="Formule Intégrale (gav_integ) [part_accidents]"/>
    <s v="Propriétaire Occupant - Initiale (prop_o_initiale) [part_logement]"/>
    <s v="Deux roues - Tiers Initiale (A2_tiers_initiale) [part_vehicules]"/>
    <s v=""/>
    <s v=""/>
    <s v=""/>
    <s v=""/>
    <s v=""/>
    <s v=""/>
    <s v=""/>
    <x v="1"/>
    <n v="3"/>
    <s v="accidents"/>
    <s v="logement"/>
    <s v="vehicules"/>
    <x v="10"/>
    <x v="3"/>
  </r>
  <r>
    <x v="30"/>
    <s v="I068967"/>
    <s v="00000030730595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5743"/>
    <s v="0000003090679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372"/>
    <s v="0000005052311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59"/>
    <s v="00000031411793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6436"/>
    <s v="00000030747801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4495"/>
    <s v="000000307402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92"/>
    <s v="0000000001808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78"/>
    <s v="000000307296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051"/>
    <s v="0000005063134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739"/>
    <s v="00000050337558"/>
    <s v="TIERS - Intégrale (tiers_integral) [part_vehicules]"/>
    <s v="Propriétaire Occupant - Intégrale (prop_o_integrale) [part_logement]"/>
    <s v="Formule Initiale (gav_init) [part_accidents]"/>
    <s v="Mon Assurance Décès (assurance_deces) [part_deces]"/>
    <s v=""/>
    <s v=""/>
    <s v=""/>
    <s v=""/>
    <s v=""/>
    <s v=""/>
    <x v="1"/>
    <n v="4"/>
    <s v="vehicules"/>
    <s v="logement"/>
    <s v="accidents"/>
    <x v="10"/>
    <x v="3"/>
  </r>
  <r>
    <x v="30"/>
    <s v="I065757"/>
    <s v="000000004241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603"/>
    <s v="00000030698149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42820"/>
    <s v="0000000000339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682"/>
    <s v="000000306876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40"/>
    <s v="0000005065891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752"/>
    <s v="0000003083842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3576"/>
    <s v="0000005036580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7901"/>
    <s v="000000005095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486"/>
    <s v="0000000030618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8355"/>
    <s v="000000311470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3951"/>
    <s v="000000502339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444"/>
    <s v="000000504472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34517"/>
    <s v="00000000130596"/>
    <s v="TOUS RISQUES - Intégrale (tt_risques_integral) [part_vehicules]"/>
    <s v="Formule Intégrale (gav_integ) [part_accidents]"/>
    <s v="Formule Intégrale (appareils_mobiles_integrale) [part_appareils_mobiles]"/>
    <s v=""/>
    <s v=""/>
    <s v=""/>
    <s v=""/>
    <s v=""/>
    <s v=""/>
    <s v=""/>
    <x v="1"/>
    <n v="3"/>
    <s v="vehicules"/>
    <s v="accidents"/>
    <s v="appareils_mobiles"/>
    <x v="97"/>
    <x v="3"/>
  </r>
  <r>
    <x v="30"/>
    <s v="I069630"/>
    <s v="000000502545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44"/>
    <s v="00000000508231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581"/>
    <s v="0000000034048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70142"/>
    <s v="000000005244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844"/>
    <s v="0000003085618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0332"/>
    <s v="00000030604466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267"/>
    <s v="000000505264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42"/>
    <s v="00000000505439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6151"/>
    <s v="000000005132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968"/>
    <s v="0000000051589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3590"/>
    <s v="00000000292591"/>
    <s v=""/>
    <s v=""/>
    <s v="Formule Intégrale (securite_integrale) [part_securite]"/>
    <s v=""/>
    <s v=""/>
    <s v=""/>
    <s v=""/>
    <s v=""/>
    <s v=""/>
    <s v=""/>
    <x v="1"/>
    <n v="1"/>
    <s v=""/>
    <s v=""/>
    <s v="securite"/>
    <x v="15"/>
    <x v="1"/>
  </r>
  <r>
    <x v="30"/>
    <s v="I033840"/>
    <s v="000000503515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811"/>
    <s v="0000003089866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543"/>
    <s v="0000005009581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360"/>
    <s v="000000312608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6700"/>
    <s v="00000030900578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432"/>
    <s v="00000030659689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70124"/>
    <s v="0000005027997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6532"/>
    <s v="00000031525656"/>
    <s v="Formule Locataire intégrale (locataire_integrale) [part_logement]"/>
    <s v="TIERS - Intégrale (tier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30"/>
    <s v="I065681"/>
    <s v="0000003131314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407"/>
    <s v="000000306633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3"/>
    <s v="0000003132229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6705"/>
    <s v="000000315854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98"/>
    <s v="0000005041295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7418"/>
    <s v="00000030718732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30"/>
    <s v="I069470"/>
    <s v="0000003141327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7450"/>
    <s v="0000003135448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26700"/>
    <s v="0000003088815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68"/>
    <s v="00000000448127"/>
    <s v="Assurance Obsèques pour un capital de 40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30"/>
    <s v="I063887"/>
    <s v="0000003072016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8973"/>
    <s v="0000003060100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84"/>
    <s v="000000314131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83"/>
    <s v="000000506632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88"/>
    <s v="00000031112568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025"/>
    <s v="00000031357088"/>
    <s v="Santé des étudiants à l'étranger - Formule Complète (sante_etudiants_complete) [part_sante_etudiants_etranger]"/>
    <s v=""/>
    <s v=""/>
    <s v=""/>
    <s v=""/>
    <s v=""/>
    <s v=""/>
    <s v=""/>
    <s v=""/>
    <s v=""/>
    <x v="1"/>
    <n v="1"/>
    <s v="sante_etudiants_etranger"/>
    <s v=""/>
    <s v=""/>
    <x v="120"/>
    <x v="1"/>
  </r>
  <r>
    <x v="30"/>
    <s v="I066414"/>
    <s v="000000504339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510"/>
    <s v="000000506635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995"/>
    <s v="000000306522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89"/>
    <s v="000000505067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70118"/>
    <s v="0000003156563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367"/>
    <s v="00000030842943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4458"/>
    <s v="000000315377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871"/>
    <s v="0000003119958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512"/>
    <s v="000000005929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55031"/>
    <s v="00000031206427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010"/>
    <s v="00000031107609"/>
    <s v="Assurance Obsèques pour un capital de 6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444"/>
    <s v="00000030734034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70144"/>
    <s v="0000003156599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12"/>
    <s v="0000003072394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8816"/>
    <s v="0000005002358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27"/>
    <s v="00000000527384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1946"/>
    <s v="000000315656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24708"/>
    <s v="00000000258979"/>
    <s v="INTEGRALE (integrale) [pro_dds]"/>
    <s v=""/>
    <s v=""/>
    <s v=""/>
    <s v=""/>
    <s v=""/>
    <s v=""/>
    <s v=""/>
    <s v=""/>
    <s v=""/>
    <x v="0"/>
    <n v="1"/>
    <s v=""/>
    <s v=""/>
    <s v=""/>
    <x v="0"/>
    <x v="0"/>
  </r>
  <r>
    <x v="30"/>
    <s v="I066995"/>
    <s v="00000000522335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257"/>
    <s v="0000005035419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351"/>
    <s v="000000307343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1521"/>
    <s v="00000030712608"/>
    <s v="Propriétaire Occupant - Intégrale (prop_o_integrale) [part_logement]"/>
    <s v="Pleins droits (pleins_droits) [part_litiges]"/>
    <s v="Mon Assurance Décès (assurance_deces) [part_deces]"/>
    <s v=""/>
    <s v=""/>
    <s v=""/>
    <s v=""/>
    <s v=""/>
    <s v=""/>
    <s v=""/>
    <x v="1"/>
    <n v="3"/>
    <s v="logement"/>
    <s v="litiges"/>
    <s v="deces"/>
    <x v="34"/>
    <x v="3"/>
  </r>
  <r>
    <x v="30"/>
    <s v="I066378"/>
    <s v="0000000041709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192"/>
    <s v="000000005793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885"/>
    <s v="00000000288761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357"/>
    <s v="00000030637523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8814"/>
    <s v="0000003160226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794"/>
    <s v="0000005063523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78"/>
    <s v="0000003071111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7367"/>
    <s v="000000501204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922"/>
    <s v="000000005746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371"/>
    <s v="000000504332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764"/>
    <s v="0000000009545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6447"/>
    <s v="000000006150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831"/>
    <s v="0000000025410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2248"/>
    <s v="00000031179523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8264"/>
    <s v="00000000512653"/>
    <s v="TOUS RISQUES - Intégrale (tt_risques_integral) [part_vehicules]"/>
    <s v="Propriétaire Occupant - Intégrale (prop_o_integrale) [part_logement]"/>
    <s v="Formule Intégrale (appareils_mobiles_integrale) [part_appareils_mobiles]"/>
    <s v="Pleins droits (pleins_droits) [part_litiges]"/>
    <s v="Mon Assurance Décès (assurance_deces) [part_deces]"/>
    <s v="INITIALE (initiale) [part_sante]"/>
    <s v="Formule Intégrale (gav_integ) [part_accidents]"/>
    <s v=""/>
    <s v=""/>
    <s v=""/>
    <x v="1"/>
    <n v="7"/>
    <s v="vehicules"/>
    <s v="logement"/>
    <s v="appareils_mobiles"/>
    <x v="17"/>
    <x v="3"/>
  </r>
  <r>
    <x v="30"/>
    <s v="I063883"/>
    <s v="00000000596893"/>
    <s v="Protection revenus PRO Optimum (protection_revenus_pro_optimum_palier_365) [pro_accidents]"/>
    <s v="Formule Intégrale (gav_integ) [pro_accidentsvie]"/>
    <s v="INTEGRALE (integrale) [pro_dds]"/>
    <s v=""/>
    <s v=""/>
    <s v=""/>
    <s v=""/>
    <s v=""/>
    <s v=""/>
    <s v=""/>
    <x v="0"/>
    <n v="3"/>
    <s v=""/>
    <s v=""/>
    <s v=""/>
    <x v="0"/>
    <x v="0"/>
  </r>
  <r>
    <x v="30"/>
    <s v="I063883"/>
    <s v="0000000059689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4547"/>
    <s v="00000000064703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3295"/>
    <s v="00000031385812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5172"/>
    <s v="0000003138066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52221"/>
    <s v="000000311662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7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684"/>
    <s v="00000031471948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6089"/>
    <s v="00000000237316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30"/>
    <s v="I064322"/>
    <s v="000000004145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896"/>
    <s v="0000003138851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52774"/>
    <s v="000000506484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684"/>
    <s v="0000003147194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7637"/>
    <s v="0000000048084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2850"/>
    <s v="00000000496812"/>
    <s v="TOUS RISQUES - Intégrale (tt_risques_integral) [agri_vehicules]"/>
    <s v=""/>
    <s v=""/>
    <s v=""/>
    <s v=""/>
    <s v=""/>
    <s v=""/>
    <s v=""/>
    <s v=""/>
    <s v=""/>
    <x v="0"/>
    <n v="1"/>
    <s v=""/>
    <s v=""/>
    <s v=""/>
    <x v="0"/>
    <x v="0"/>
  </r>
  <r>
    <x v="30"/>
    <s v="I068290"/>
    <s v="0000000012174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70142"/>
    <s v="000000505678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55031"/>
    <s v="00000031206427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281"/>
    <s v="00000000613226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2668"/>
    <s v="000000004211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79"/>
    <s v="00000000011372"/>
    <s v="Assurance Obsèques pour un capital de 3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383"/>
    <s v="000000306512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2820"/>
    <s v="0000005000482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4735"/>
    <s v="0000000030036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490"/>
    <s v="0000003162793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009"/>
    <s v="00000030619057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837"/>
    <s v="00000031175573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522"/>
    <s v="0000000043960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844"/>
    <s v="000000314323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73"/>
    <s v="000000314758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1"/>
    <s v="0000000053173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4198"/>
    <s v="00000050653683"/>
    <s v="Multirisque Professionnelle : sans local (pro_sans_locaux) [pro_locaux]"/>
    <s v=""/>
    <s v=""/>
    <s v=""/>
    <s v=""/>
    <s v=""/>
    <s v=""/>
    <s v=""/>
    <s v=""/>
    <s v=""/>
    <x v="0"/>
    <n v="1"/>
    <s v=""/>
    <s v=""/>
    <s v=""/>
    <x v="0"/>
    <x v="0"/>
  </r>
  <r>
    <x v="30"/>
    <s v="I065445"/>
    <s v="000000004211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0"/>
    <s v="00000050253170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5194"/>
    <s v="0000005060167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0267"/>
    <s v="0000000029102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973"/>
    <s v="0000003160437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220"/>
    <s v="0000000016169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326"/>
    <s v="00000000139125"/>
    <s v="TOUS RISQUES - Intégrale (tt_risques_integral) [part_vehicules]"/>
    <s v="Propriétaire Occupant - Initiale (prop_o_initiale) [part_logement]"/>
    <s v="INTEGRALE (integrale) [part_sante]"/>
    <s v=""/>
    <s v=""/>
    <s v=""/>
    <s v=""/>
    <s v=""/>
    <s v=""/>
    <s v=""/>
    <x v="1"/>
    <n v="3"/>
    <s v="vehicules"/>
    <s v="logement"/>
    <s v="sante"/>
    <x v="16"/>
    <x v="3"/>
  </r>
  <r>
    <x v="30"/>
    <s v="I066270"/>
    <s v="000000501501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371"/>
    <s v="000000506540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515"/>
    <s v="0000000009147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035"/>
    <s v="0000000048189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8791"/>
    <s v="000000503636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85"/>
    <s v="00000050203146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34517"/>
    <s v="000000316081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95"/>
    <s v="0000000042967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0256"/>
    <s v="000000313154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69"/>
    <s v="0000000008128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182"/>
    <s v="00000000238163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9589"/>
    <s v="0000000052206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728"/>
    <s v="0000000019872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4523"/>
    <s v="0000000047959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470"/>
    <s v="0000003154562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296"/>
    <s v="00000031574357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7901"/>
    <s v="00000000423024"/>
    <s v="Assurance Obsèques pour un capital de 7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0"/>
    <s v="I067183"/>
    <s v="00000050628511"/>
    <s v="EKO (tiers_initial) [part_vehicules]"/>
    <s v="Formule Locataire initiale (locataire_initi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30"/>
    <s v="I067644"/>
    <s v="000000500197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682"/>
    <s v="000000504706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765"/>
    <s v="00000000051835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502"/>
    <s v="00000031228543"/>
    <s v="Formule Locataire initiale (locataire_initiale) [part_logement]"/>
    <s v="EKO (tier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0"/>
    <s v="I066151"/>
    <s v="0000000041172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472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0"/>
    <s v="0000000021319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138"/>
    <s v="00000030708828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30"/>
    <s v="I066447"/>
    <s v="000000313264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72"/>
    <s v="0000005066331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450"/>
    <s v="000000316405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777"/>
    <s v=""/>
    <s v="Multirisque Professionnelle : avec local (pro_avec_locaux) [pro_locaux]"/>
    <s v=""/>
    <s v=""/>
    <s v=""/>
    <s v=""/>
    <s v=""/>
    <s v=""/>
    <s v=""/>
    <s v=""/>
    <s v=""/>
    <x v="0"/>
    <n v="1"/>
    <s v=""/>
    <s v=""/>
    <s v=""/>
    <x v="0"/>
    <x v="0"/>
  </r>
  <r>
    <x v="30"/>
    <s v="I065028"/>
    <s v="000000310774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355"/>
    <s v="000000308914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931"/>
    <s v="0000000050730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5215"/>
    <s v="00000030633996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53026"/>
    <s v="000000503987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12"/>
    <s v="00000000460901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203"/>
    <s v="000000506621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886"/>
    <s v="00000050661975"/>
    <s v="Propriétaire Occupant - Intégrale (prop_o_integrale) [part_logement]"/>
    <s v="Pleins droits (pleins_droits) [part_litiges]"/>
    <s v="Mon Assurance Décès (assurance_deces) [part_deces]"/>
    <s v=""/>
    <s v=""/>
    <s v=""/>
    <s v=""/>
    <s v=""/>
    <s v=""/>
    <s v=""/>
    <x v="1"/>
    <n v="3"/>
    <s v="logement"/>
    <s v="litiges"/>
    <s v="deces"/>
    <x v="34"/>
    <x v="3"/>
  </r>
  <r>
    <x v="30"/>
    <s v="I065816"/>
    <s v="0000005048344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58"/>
    <s v="00000000340314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444"/>
    <s v="0000000022774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64"/>
    <s v="00000050248404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6252"/>
    <s v="0000000048577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613"/>
    <s v="00000050571195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269"/>
    <s v="0000005061112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692"/>
    <s v="0000000026961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53"/>
    <s v="00000000145206"/>
    <s v="Formule Locataire initiale (locataire_initiale) [part_logement]"/>
    <s v="TOUS RISQUES - Initiale (tt_risques_initial) [part_vehicules]"/>
    <s v="INTEGRALE FORFAIT+ (integrale_forfait) [part_sante]"/>
    <s v=""/>
    <s v=""/>
    <s v=""/>
    <s v=""/>
    <s v=""/>
    <s v=""/>
    <s v=""/>
    <x v="1"/>
    <n v="3"/>
    <s v="logement"/>
    <s v="vehicules"/>
    <s v="sante"/>
    <x v="16"/>
    <x v="3"/>
  </r>
  <r>
    <x v="30"/>
    <s v="I069468"/>
    <s v="0000005062243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52221"/>
    <s v="000000311662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32"/>
    <s v="00000000005781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759"/>
    <s v="0000003078234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803"/>
    <s v="00000000393922"/>
    <s v="Propriétaire Occupant - Intégrale (prop_o_integrale) [agri_logement]"/>
    <s v="Responsabilité civile des mandataires sociaux (resp_civile_mandataire_sociaux) [agri_rcms]"/>
    <s v=""/>
    <s v=""/>
    <s v=""/>
    <s v=""/>
    <s v=""/>
    <s v=""/>
    <s v=""/>
    <s v=""/>
    <x v="0"/>
    <n v="2"/>
    <s v=""/>
    <s v=""/>
    <s v=""/>
    <x v="0"/>
    <x v="0"/>
  </r>
  <r>
    <x v="30"/>
    <s v="I069709"/>
    <s v="0000003068418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8342"/>
    <s v="000000000147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312"/>
    <s v="0000005066118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9495"/>
    <s v="0000003123779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374"/>
    <s v="0000005030521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26859"/>
    <s v="0000003080134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9448"/>
    <s v="0000000001474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788"/>
    <s v="000000005522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635"/>
    <s v="00000000315852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5194"/>
    <s v="00000050640423"/>
    <s v="Engins professionnels (machines_agricoles) [pro_vehicules]"/>
    <s v=""/>
    <s v=""/>
    <s v=""/>
    <s v=""/>
    <s v=""/>
    <s v=""/>
    <s v=""/>
    <s v=""/>
    <s v=""/>
    <x v="0"/>
    <n v="1"/>
    <s v=""/>
    <s v=""/>
    <s v=""/>
    <x v="0"/>
    <x v="0"/>
  </r>
  <r>
    <x v="30"/>
    <s v="I070052"/>
    <s v="000000504134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12"/>
    <s v="0000005040274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943"/>
    <s v="00000000496075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801"/>
    <s v="00000000127049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2843"/>
    <s v="00000000609893"/>
    <s v="Assurance Obsèques pour un capital de 38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0"/>
    <s v="I065423"/>
    <s v="0000003133186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887"/>
    <s v="00000030620648"/>
    <s v="Mon Assurance Décès (assurance_deces) [part_deces]"/>
    <s v="Pleins droits (pleins_droits) [part_litiges]"/>
    <s v=""/>
    <s v=""/>
    <s v=""/>
    <s v=""/>
    <s v=""/>
    <s v=""/>
    <s v=""/>
    <s v=""/>
    <x v="1"/>
    <n v="2"/>
    <s v="deces"/>
    <s v="litiges"/>
    <s v=""/>
    <x v="86"/>
    <x v="2"/>
  </r>
  <r>
    <x v="30"/>
    <s v="I065772"/>
    <s v="00000000506610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0"/>
    <s v="I043222"/>
    <s v="00000031070998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8949"/>
    <s v="00000000229649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827"/>
    <s v="0000003145060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223"/>
    <s v="000000506432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27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71"/>
    <s v="0000003062803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967"/>
    <s v="00000030730595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5731"/>
    <s v="00000000177928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12"/>
    <s v="00000031249710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367"/>
    <s v="0000003123647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5281"/>
    <s v=""/>
    <s v="Formule Initiale (gav_init) [pro_accidentsvie]"/>
    <s v=""/>
    <s v=""/>
    <s v=""/>
    <s v=""/>
    <s v=""/>
    <s v=""/>
    <s v=""/>
    <s v=""/>
    <s v=""/>
    <x v="0"/>
    <n v="1"/>
    <s v=""/>
    <s v=""/>
    <s v=""/>
    <x v="0"/>
    <x v="0"/>
  </r>
  <r>
    <x v="30"/>
    <s v="I069000"/>
    <s v="0000005058753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4467"/>
    <s v="00000000264018"/>
    <s v="INITIALE (initiale) [part_sante]"/>
    <s v="Formule Locataire initiale (locataire_initiale) [part_logement]"/>
    <s v=""/>
    <s v=""/>
    <s v=""/>
    <s v=""/>
    <s v=""/>
    <s v=""/>
    <s v=""/>
    <s v=""/>
    <x v="1"/>
    <n v="2"/>
    <s v="sante"/>
    <s v="logement"/>
    <s v=""/>
    <x v="48"/>
    <x v="2"/>
  </r>
  <r>
    <x v="30"/>
    <s v="I068994"/>
    <s v="0000000019308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766"/>
    <s v="000000308616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198"/>
    <s v="0000005002211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70090"/>
    <s v="0000003152467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4277"/>
    <s v="0000003154542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52498"/>
    <s v="000000004824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76"/>
    <s v="00000000404590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0"/>
    <s v="I065774"/>
    <s v="0000000033003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4739"/>
    <s v="000000315794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11"/>
    <s v="00000000467622"/>
    <s v="Propriétaire Occupant - Intégrale (prop_o_integrale) [part_logement]"/>
    <s v="TOUS RISQUES - Initiale (tt_risques_initial) [part_vehicules]"/>
    <s v="Formule Initiale (gav_init) [part_accidents]"/>
    <s v="INITIALE FORFAITS (initiale_forfait) [part_sante]"/>
    <s v=""/>
    <s v=""/>
    <s v=""/>
    <s v=""/>
    <s v=""/>
    <s v=""/>
    <x v="1"/>
    <n v="4"/>
    <s v="logement"/>
    <s v="vehicules"/>
    <s v="accidents"/>
    <x v="10"/>
    <x v="3"/>
  </r>
  <r>
    <x v="30"/>
    <s v="I068735"/>
    <s v="00000031309905"/>
    <s v="Pleins droits (pleins_droits) [part_litiges]"/>
    <s v="Mon Assurance Décès (assurance_deces) [part_deces]"/>
    <s v="Formule Initiale (appareils_mobiles_initiale) [part_appareils_mobiles]"/>
    <s v=""/>
    <s v=""/>
    <s v=""/>
    <s v=""/>
    <s v=""/>
    <s v=""/>
    <s v=""/>
    <x v="1"/>
    <n v="3"/>
    <s v="litiges"/>
    <s v="deces"/>
    <s v="appareils_mobiles"/>
    <x v="107"/>
    <x v="3"/>
  </r>
  <r>
    <x v="30"/>
    <s v="I064197"/>
    <s v="00000000085819"/>
    <s v="Assurance Obsèques pour un capital de 8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678"/>
    <s v="00000000085819"/>
    <s v="Assurance Obsèques pour un capital de 8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495"/>
    <s v="00000031487913"/>
    <s v="Mon Assurance Décès (assurance_deces) [part_deces]"/>
    <s v="Assurance Obsèques pour un capital de 10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0"/>
    <s v="I064403"/>
    <s v="0000003061983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799"/>
    <s v="000000503543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810"/>
    <s v="0000000044702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750"/>
    <s v="000000005575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619"/>
    <s v="000000307293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3"/>
    <s v="00000050495424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7895"/>
    <s v="0000000020604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9391"/>
    <s v="000000506642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742"/>
    <s v="000000503034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450"/>
    <s v="0000000020130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248"/>
    <s v="0000003122377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53325"/>
    <s v="0000005030513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5437"/>
    <s v="00000050440183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3603"/>
    <s v="0000005064849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9412"/>
    <s v="00000031312881"/>
    <s v="Pleins droits (pleins_droits) [part_litiges]"/>
    <s v="Mon Assurance Décès (assurance_deces) [part_deces]"/>
    <s v=""/>
    <s v=""/>
    <s v=""/>
    <s v=""/>
    <s v=""/>
    <s v=""/>
    <s v=""/>
    <s v=""/>
    <x v="1"/>
    <n v="2"/>
    <s v="litiges"/>
    <s v="deces"/>
    <s v=""/>
    <x v="86"/>
    <x v="2"/>
  </r>
  <r>
    <x v="30"/>
    <s v="I067901"/>
    <s v="0000003068620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6176"/>
    <s v="000000504868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19"/>
    <s v="000000502116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613"/>
    <s v="0000000028224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281"/>
    <s v="000000312520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428"/>
    <s v="00000050310260"/>
    <s v="Protection revenus PRO Optimum (protection_revenus_pro_optimum) [pro_accidents]"/>
    <s v="Formule Intégrale (gav_integ) [pro_accidentsvie]"/>
    <s v="Mon Assurance Décès (assurance_deces) [pro_deces]"/>
    <s v="Pleins droits (pleins_droits) [pro_litiges]"/>
    <s v=""/>
    <s v=""/>
    <s v=""/>
    <s v=""/>
    <s v=""/>
    <s v=""/>
    <x v="0"/>
    <n v="4"/>
    <s v=""/>
    <s v=""/>
    <s v=""/>
    <x v="0"/>
    <x v="0"/>
  </r>
  <r>
    <x v="30"/>
    <s v="I065138"/>
    <s v="00000030708828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1815"/>
    <s v="000000506555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64"/>
    <s v="0000005061076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817"/>
    <s v="000000502682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994"/>
    <s v="000000002619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71"/>
    <s v="000000504663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613"/>
    <s v="00000000510395"/>
    <s v="Assurance Obsèques pour un capital de 3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844"/>
    <s v="00000031332084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8919"/>
    <s v="0000003118400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6931"/>
    <s v="0000000040945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917"/>
    <s v="0000000048697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916"/>
    <s v="00000050663842"/>
    <s v="Propriétaire Non Occupant - Intégrale (prop_n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0"/>
    <s v="I069512"/>
    <s v="000000313668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70120"/>
    <s v="000000000539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162"/>
    <s v="0000003064760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8922"/>
    <s v="0000000056429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665"/>
    <s v="00000000295237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0"/>
    <s v="I063352"/>
    <s v="00000000184093"/>
    <s v="INTEGRALE (integrale) [part_sante]"/>
    <s v="TIERS - Intégrale (tiers_integral) [part_vehicules]"/>
    <s v=""/>
    <s v=""/>
    <s v=""/>
    <s v=""/>
    <s v=""/>
    <s v=""/>
    <s v=""/>
    <s v=""/>
    <x v="1"/>
    <n v="2"/>
    <s v="sante"/>
    <s v="vehicules"/>
    <s v=""/>
    <x v="35"/>
    <x v="2"/>
  </r>
  <r>
    <x v="30"/>
    <s v="I067871"/>
    <s v="0000000058839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267"/>
    <s v="000000004794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85"/>
    <s v="0000000041576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6182"/>
    <s v="000000313705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55031"/>
    <s v="000000501203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70090"/>
    <s v="00000030647609"/>
    <s v="Formule Initiale (gav_init) [part_accidents]"/>
    <s v="Pleins droits (pleins_droits) [part_litiges]"/>
    <s v="Formule Locataire intégrale (locataire_integrale) [part_logement]"/>
    <s v=""/>
    <s v=""/>
    <s v=""/>
    <s v=""/>
    <s v=""/>
    <s v=""/>
    <s v=""/>
    <x v="1"/>
    <n v="3"/>
    <s v="accidents"/>
    <s v="litiges"/>
    <s v="logement"/>
    <x v="26"/>
    <x v="3"/>
  </r>
  <r>
    <x v="30"/>
    <s v="I067281"/>
    <s v="00000050623020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449"/>
    <s v="00000000305473"/>
    <s v="Assurance Obsèques pour un capital de 4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043"/>
    <s v="00000030702651"/>
    <s v="TOUS RISQUES - Intégrale (tt_risques_integral) [part_vehicules]"/>
    <s v="Propriétaire Occupant - Intégrale (prop_o_integrale) [part_logement]"/>
    <s v="Pleins droits (pleins_droits) [part_litiges]"/>
    <s v="INTEGRALE (integrale) [part_sante]"/>
    <s v="Formule Initiale (gav_init) [part_accidents]"/>
    <s v=""/>
    <s v=""/>
    <s v=""/>
    <s v=""/>
    <s v=""/>
    <x v="1"/>
    <n v="5"/>
    <s v="vehicules"/>
    <s v="logement"/>
    <s v="litiges"/>
    <x v="19"/>
    <x v="3"/>
  </r>
  <r>
    <x v="30"/>
    <s v="I066532"/>
    <s v="00000031568022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220"/>
    <s v="0000003161021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644"/>
    <s v="000000004457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683"/>
    <s v="000000502724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46"/>
    <s v="0000000030427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56"/>
    <s v="000000502538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1861"/>
    <s v="000000506470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85"/>
    <s v="000000506443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296"/>
    <s v="0000000047619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7034"/>
    <s v="000000505157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449"/>
    <s v="0000000030546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22675"/>
    <s v="0000003073406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8878"/>
    <s v="00000000281359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000"/>
    <s v="0000005065649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70133"/>
    <s v="0000005060469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491"/>
    <s v="00000050491975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0189"/>
    <s v="00000000157623"/>
    <s v="Propriétaire Occupant - Intégrale (prop_o_integrale) [part_logement]"/>
    <s v="TOUS RISQUES - Intégrale (tt_risques_integral) [part_vehicules]"/>
    <s v="Formule Initiale (appareils_mobiles_initiale) [part_appareils_mobiles]"/>
    <s v="Formule Intégrale (gav_integ) [part_accidents]"/>
    <s v="Mon Assurance Décès (assurance_deces) [part_deces]"/>
    <s v=""/>
    <s v=""/>
    <s v=""/>
    <s v=""/>
    <s v=""/>
    <x v="1"/>
    <n v="5"/>
    <s v="logement"/>
    <s v="vehicules"/>
    <s v="appareils_mobiles"/>
    <x v="17"/>
    <x v="3"/>
  </r>
  <r>
    <x v="30"/>
    <s v="I068985"/>
    <s v="000000506518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956"/>
    <s v="000000004660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96"/>
    <s v="0000000002530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6449"/>
    <s v="0000000030547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32"/>
    <s v="000000506357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856"/>
    <s v="000000503301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909"/>
    <s v="00000050657219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30"/>
    <s v="I068351"/>
    <s v="0000003073471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7025"/>
    <s v="000000000114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71"/>
    <s v="00000030980542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432"/>
    <s v="0000003060972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53141"/>
    <s v="00000000172517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760"/>
    <s v="0000003077469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3887"/>
    <s v="0000000466978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355"/>
    <s v="0000005000456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290"/>
    <s v="00000000140901"/>
    <s v="Pleins droits (pleins_droits) [part_litiges]"/>
    <s v="INTEGRALE (integrale) [part_sante]"/>
    <s v=""/>
    <s v=""/>
    <s v=""/>
    <s v=""/>
    <s v=""/>
    <s v=""/>
    <s v=""/>
    <s v=""/>
    <x v="1"/>
    <n v="2"/>
    <s v="litiges"/>
    <s v="sante"/>
    <s v=""/>
    <x v="64"/>
    <x v="2"/>
  </r>
  <r>
    <x v="30"/>
    <s v="I068666"/>
    <s v="000000309426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757"/>
    <s v="00000031041857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4458"/>
    <s v="00000000211616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371"/>
    <s v="00000000183129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3538"/>
    <s v="00000000090768"/>
    <s v="Formule Intégrale (gav_integ) [pro_accidentsvie]"/>
    <s v="Pleins droits (pleins_droits) [pro_litiges]"/>
    <s v=""/>
    <s v="Deux roues - Tiers Initiale (A2_tiers_initiale) [pro_vehicules]"/>
    <s v=""/>
    <s v=""/>
    <s v=""/>
    <s v=""/>
    <s v=""/>
    <s v=""/>
    <x v="0"/>
    <n v="3"/>
    <s v=""/>
    <s v=""/>
    <s v=""/>
    <x v="0"/>
    <x v="0"/>
  </r>
  <r>
    <x v="30"/>
    <s v="I067837"/>
    <s v="0000005009287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9472"/>
    <s v="00000000233282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897"/>
    <s v="00000000082541"/>
    <s v="TOUS RISQUES - Initiale (tt_risques_initial) [part_vehicules]"/>
    <s v="Formule Locataire intégrale (locataire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0"/>
    <s v="I069081"/>
    <s v="0000005066430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887"/>
    <s v="000000312016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847"/>
    <s v="0000003124099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6"/>
    <s v="0000000010550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391"/>
    <s v="000000313115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217"/>
    <s v="00000030708228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30"/>
    <s v="I069718"/>
    <s v="000000502863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28"/>
    <s v="0000000000170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648"/>
    <s v="000000307757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14"/>
    <s v="0000000025173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939"/>
    <s v="0000003063122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494"/>
    <s v="000000502951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021"/>
    <s v="000000506636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590"/>
    <s v="00000000041584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035"/>
    <s v="000000310659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047"/>
    <s v="0000005007351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5007"/>
    <s v="0000003076655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508"/>
    <s v="00000000253467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4730"/>
    <s v="0000000025549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32"/>
    <s v="0000000028780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9528"/>
    <s v="0000003079568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621"/>
    <s v="00000050040073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5803"/>
    <s v="00000031066860"/>
    <s v="Pleins droits (pleins_droits) [part_litiges]"/>
    <s v="TOUS RISQUES - Intégrale (tt_risques_integral) [part_vehicules]"/>
    <s v=""/>
    <s v=""/>
    <s v=""/>
    <s v=""/>
    <s v=""/>
    <s v=""/>
    <s v=""/>
    <s v=""/>
    <x v="1"/>
    <n v="2"/>
    <s v="litiges"/>
    <s v="vehicules"/>
    <s v=""/>
    <x v="49"/>
    <x v="2"/>
  </r>
  <r>
    <x v="30"/>
    <s v="I065392"/>
    <s v="000000006028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816"/>
    <s v="00000000510913"/>
    <s v="TOUS RISQUES - Intégrale (tt_risques_integral) [part_vehicules]"/>
    <s v="Formule Locataire initiale (locataire_initiale) [part_logement]"/>
    <s v="INTEGRALE (integrale) [part_sante]"/>
    <s v=""/>
    <s v=""/>
    <s v=""/>
    <s v=""/>
    <s v=""/>
    <s v=""/>
    <s v=""/>
    <x v="1"/>
    <n v="3"/>
    <s v="vehicules"/>
    <s v="logement"/>
    <s v="sante"/>
    <x v="16"/>
    <x v="3"/>
  </r>
  <r>
    <x v="30"/>
    <s v="I068853"/>
    <s v="0000003113071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967"/>
    <s v="0000005062265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722"/>
    <s v="000000310855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66"/>
    <s v="000000003170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308"/>
    <s v="000000315831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596"/>
    <s v="0000003156661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3590"/>
    <s v="00000030664264"/>
    <s v="INTEGRALE (integrale) [part_sante]"/>
    <s v="Formule Intégrale (gav_integ) [part_accidents]"/>
    <s v=""/>
    <s v="Propriétaire Occupant - Intégrale (prop_o_integrale) [part_logement]"/>
    <s v=""/>
    <s v=""/>
    <s v=""/>
    <s v=""/>
    <s v=""/>
    <s v=""/>
    <x v="1"/>
    <n v="3"/>
    <s v="sante"/>
    <s v="accidents"/>
    <s v=""/>
    <x v="32"/>
    <x v="2"/>
  </r>
  <r>
    <x v="30"/>
    <s v="I064492"/>
    <s v="0000005033965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07"/>
    <s v="0000003116495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92"/>
    <s v="0000000042503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469"/>
    <s v="00000000121746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3860"/>
    <s v="0000005033241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3859"/>
    <s v="0000003142166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67"/>
    <s v="000000502940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570"/>
    <s v="00000031167998"/>
    <s v="TIERS - Intégrale (tiers_integral) [part_vehicules]"/>
    <s v="Formule Initiale (appareils_mobiles_initiale) [part_appareils_mobiles]"/>
    <s v="INITIALE FORFAITS (initiale_forfait) [part_sante]"/>
    <s v="Mon Assurance Décès (assurance_deces) [part_deces]"/>
    <s v=""/>
    <s v=""/>
    <s v=""/>
    <s v=""/>
    <s v=""/>
    <s v=""/>
    <x v="1"/>
    <n v="4"/>
    <s v="vehicules"/>
    <s v="appareils_mobiles"/>
    <s v="sante"/>
    <x v="121"/>
    <x v="3"/>
  </r>
  <r>
    <x v="30"/>
    <s v="I062058"/>
    <s v="00000050347892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30"/>
    <s v="I065215"/>
    <s v="00000031059060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0"/>
    <s v="I069391"/>
    <s v="000000307153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72"/>
    <s v="00000050481953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7367"/>
    <s v="0000003123647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4684"/>
    <s v="0000005036874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11"/>
    <s v="0000000014250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1314"/>
    <s v="0000000029990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70177"/>
    <s v="0000000047767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400"/>
    <s v="000000305987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394"/>
    <s v="000000005055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4523"/>
    <s v="0000000058359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71"/>
    <s v="0000000057436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8827"/>
    <s v="0000003111909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5682"/>
    <s v="0000005021383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6643"/>
    <s v="00000000458175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743"/>
    <s v="000000312440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2782"/>
    <s v="000000315240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23"/>
    <s v="000000506432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541"/>
    <s v="0000000031386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777"/>
    <s v="0000003150852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0"/>
    <s v="000000001821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63"/>
    <s v="00000031253233"/>
    <s v="Mon Assurance Décès (assurance_deces_transition_activite) [agri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7644"/>
    <s v="000000313219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2"/>
    <s v="00000050202744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974"/>
    <s v="000000312630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81"/>
    <s v="00000031325783"/>
    <s v="TOUS RISQUES - Initiale (tt_risques_initi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30"/>
    <s v="I061525"/>
    <s v="0000003114521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3819"/>
    <s v="00000000316458"/>
    <s v="Formule Intégrale (securite_integrale) [part_securite]"/>
    <s v="Téléassistance à domicile - Formule Aidant (teleassistance_domicile_aidant) [part_teleassistance]"/>
    <s v=""/>
    <s v=""/>
    <s v=""/>
    <s v=""/>
    <s v=""/>
    <s v=""/>
    <s v=""/>
    <s v=""/>
    <x v="1"/>
    <n v="2"/>
    <s v="securite"/>
    <s v="teleassistance"/>
    <s v=""/>
    <x v="122"/>
    <x v="2"/>
  </r>
  <r>
    <x v="30"/>
    <s v="I069425"/>
    <s v="0000000061067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33"/>
    <s v="000000312290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77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390"/>
    <s v="00000050663731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0"/>
    <s v="I063190"/>
    <s v="00000031145210"/>
    <s v="Propriétaire Occupant - Intégrale (prop_o_integrale) [pro_logement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30"/>
    <s v="I069454"/>
    <s v="0000003119944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2153"/>
    <s v="000000005300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692"/>
    <s v="0000000060352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4522"/>
    <s v="00000050198048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6214"/>
    <s v="00000050651949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24708"/>
    <s v="00000050408422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8855"/>
    <s v="0000000031004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34622"/>
    <s v="0000005066313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8267"/>
    <s v="0000000046953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391"/>
    <s v="000000503595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0267"/>
    <s v="00000000231832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367"/>
    <s v="00000050120444"/>
    <s v="Deux roues - Tiers Intégrale (A2_tier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46701"/>
    <s v="0000005064309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5536"/>
    <s v="0000000012127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8666"/>
    <s v="000000314934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212"/>
    <s v="000000306105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7"/>
    <s v="000000306931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722"/>
    <s v="000000313063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746"/>
    <s v="0000003071296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757"/>
    <s v="00000030644525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3296"/>
    <s v="0000000043190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6685"/>
    <s v="000000004037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81"/>
    <s v="0000005064842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817"/>
    <s v="000000502682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508"/>
    <s v="000000000193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33"/>
    <s v="000000307526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512"/>
    <s v="00000031345720"/>
    <s v="Caravane - MEDIAN (median_caravan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670"/>
    <s v="0000005066458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2262"/>
    <s v="000000004629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081"/>
    <s v="00000000034758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70052"/>
    <s v="00000000566946"/>
    <s v="INTEGRALE (integrale) [part_sante]"/>
    <s v="Formule Locataire initiale (locataire_initiale) [part_logement]"/>
    <s v="Mon Assurance Décès (assurance_deces) [part_deces]"/>
    <s v=""/>
    <s v=""/>
    <s v=""/>
    <s v=""/>
    <s v=""/>
    <s v=""/>
    <s v=""/>
    <x v="1"/>
    <n v="3"/>
    <s v="sante"/>
    <s v="logement"/>
    <s v="deces"/>
    <x v="123"/>
    <x v="3"/>
  </r>
  <r>
    <x v="30"/>
    <s v="I069709"/>
    <s v="0000005009149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5281"/>
    <s v=""/>
    <s v="Formule Initiale (gav_init) [pro_accidentsvie]"/>
    <s v=""/>
    <s v=""/>
    <s v=""/>
    <s v=""/>
    <s v=""/>
    <s v=""/>
    <s v=""/>
    <s v=""/>
    <s v=""/>
    <x v="0"/>
    <n v="1"/>
    <s v=""/>
    <s v=""/>
    <s v=""/>
    <x v="0"/>
    <x v="0"/>
  </r>
  <r>
    <x v="30"/>
    <s v="I066581"/>
    <s v="0000003070027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8324"/>
    <s v="00000050626256"/>
    <s v="Protection revenus PRO ESSENTIEL (protection_revenus_pro_essentiel) [pro_accidents]"/>
    <s v=""/>
    <s v="INITIALE (initiale) [pro_dds]"/>
    <s v=""/>
    <s v=""/>
    <s v=""/>
    <s v=""/>
    <s v=""/>
    <s v=""/>
    <s v=""/>
    <x v="0"/>
    <n v="2"/>
    <s v=""/>
    <s v=""/>
    <s v=""/>
    <x v="0"/>
    <x v="0"/>
  </r>
  <r>
    <x v="30"/>
    <s v="I065769"/>
    <s v="00000000183438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0"/>
    <s v="I065537"/>
    <s v="0000003138731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9682"/>
    <s v="00000050567083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053"/>
    <s v="0000005047259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964"/>
    <s v="0000005048728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466"/>
    <s v="00000030909146"/>
    <s v="INTEGRALE (integrale) [part_sante]"/>
    <s v="Propriétaire Occupant - Intégrale (prop_o_integrale) [part_logement]"/>
    <s v="TOUS RISQUES - Intégrale (tt_risques_integral) [part_vehicules]"/>
    <s v="Formule Intégrale (gav_integ) [part_accidents]"/>
    <s v=""/>
    <s v=""/>
    <s v=""/>
    <s v=""/>
    <s v=""/>
    <s v=""/>
    <x v="1"/>
    <n v="4"/>
    <s v="sante"/>
    <s v="logement"/>
    <s v="vehicules"/>
    <x v="16"/>
    <x v="3"/>
  </r>
  <r>
    <x v="30"/>
    <s v="I068383"/>
    <s v="000000312469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1270"/>
    <s v="000000002107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837"/>
    <s v="0000003066829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2613"/>
    <s v="00000000471372"/>
    <s v="TOUS RISQUES - Initiale (tt_risques_initial) [part_vehicules]"/>
    <s v="Formule Locataire initiale (locataire_initiale) [part_logement]"/>
    <s v="Pleins droits (pleins_droits) [part_litiges]"/>
    <s v="Formule Intégrale (gav_integ) [part_accidents]"/>
    <s v=""/>
    <s v=""/>
    <s v=""/>
    <s v=""/>
    <s v=""/>
    <s v=""/>
    <x v="1"/>
    <n v="4"/>
    <s v="vehicules"/>
    <s v="logement"/>
    <s v="litiges"/>
    <x v="19"/>
    <x v="3"/>
  </r>
  <r>
    <x v="30"/>
    <s v="I067016"/>
    <s v="0000000044710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5007"/>
    <s v="0000003068306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728"/>
    <s v="0000000013088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4375"/>
    <s v="0000005032263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383"/>
    <s v="00000030734431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524"/>
    <s v="000000315001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87"/>
    <s v="000000307327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429"/>
    <s v="0000003135646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82"/>
    <s v="0000005022967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5767"/>
    <s v="0000005057672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644"/>
    <s v="000000313219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886"/>
    <s v="00000050087437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0"/>
    <s v="I064719"/>
    <s v="0000003080292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9728"/>
    <s v="0000003088284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351"/>
    <s v="00000000376729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0"/>
    <s v="I063583"/>
    <s v="0000003073456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8791"/>
    <s v="000000502920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743"/>
    <s v="0000003099649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881"/>
    <s v="00000050650534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6931"/>
    <s v="0000003147251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7667"/>
    <s v="00000000065146"/>
    <s v="Assurance Obsèques pour un capital de 4000€ (garantie_obseques) [part_obseques]"/>
    <s v="Pleins droits (pleins_droits) [part_litiges]"/>
    <s v="Formule Locataire initiale (locataire_initiale) [part_logement]"/>
    <s v="EKO (tiers_initial_25) [part_vehicules]"/>
    <s v=""/>
    <s v=""/>
    <s v=""/>
    <s v=""/>
    <s v=""/>
    <s v=""/>
    <x v="1"/>
    <n v="4"/>
    <s v="obseques"/>
    <s v="litiges"/>
    <s v="logement"/>
    <x v="99"/>
    <x v="3"/>
  </r>
  <r>
    <x v="30"/>
    <s v="I068296"/>
    <s v="00000050664644"/>
    <s v="Formule Jeune (locataire_jeune) [part_logement]"/>
    <s v="Pleins droits (pleins_droits) [part_litiges]"/>
    <s v="Formule Initiale (gav_init) [part_accidents]"/>
    <s v=""/>
    <s v=""/>
    <s v=""/>
    <s v=""/>
    <s v=""/>
    <s v=""/>
    <s v=""/>
    <x v="1"/>
    <n v="3"/>
    <s v="logement"/>
    <s v="litiges"/>
    <s v="accidents"/>
    <x v="26"/>
    <x v="3"/>
  </r>
  <r>
    <x v="30"/>
    <s v="I067637"/>
    <s v="0000000043032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035"/>
    <s v="000000316081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045"/>
    <s v="000000500807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610"/>
    <s v="0000000009860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158"/>
    <s v="00000031163673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0"/>
    <s v="I069425"/>
    <s v="0000000028964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94"/>
    <s v="00000050374381"/>
    <s v="Formule Intégrale (gav_integ) [part_accidents]"/>
    <s v="Formule Initiale (appareils_mobiles_initiale) [part_appareils_mobiles]"/>
    <s v="Pleins droits (pleins_droits) [part_litiges]"/>
    <s v=""/>
    <s v=""/>
    <s v=""/>
    <s v=""/>
    <s v=""/>
    <s v=""/>
    <s v=""/>
    <x v="1"/>
    <n v="3"/>
    <s v="accidents"/>
    <s v="appareils_mobiles"/>
    <s v="litiges"/>
    <x v="14"/>
    <x v="3"/>
  </r>
  <r>
    <x v="30"/>
    <s v="I034517"/>
    <s v="000000002214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72"/>
    <s v="0000005017439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4523"/>
    <s v="0000000058359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6449"/>
    <s v="000000503731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91"/>
    <s v="00000000318623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0"/>
    <s v="I068946"/>
    <s v="00000050648449"/>
    <s v="Pleins droits (pleins_droits) [part_litiges]"/>
    <s v="Mon Assurance Décès (assurance_deces) [part_deces]"/>
    <s v="Formule Initiale (gav_init) [part_accidents]"/>
    <s v=""/>
    <s v=""/>
    <s v=""/>
    <s v=""/>
    <s v=""/>
    <s v=""/>
    <s v=""/>
    <x v="1"/>
    <n v="3"/>
    <s v="litiges"/>
    <s v="deces"/>
    <s v="accidents"/>
    <x v="71"/>
    <x v="3"/>
  </r>
  <r>
    <x v="30"/>
    <s v="I070131"/>
    <s v="000000005003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517"/>
    <s v="00000000221486"/>
    <s v="Formule Locataire initiale (locataire_initiale) [part_logement]"/>
    <s v="Deux roues - Tous Risques Initiale (A2_tt_risques_initiale) [part_vehicules]"/>
    <s v="INTEGRALE (integrale) [part_sante]"/>
    <s v="Formule Intégrale (gav_integ) [part_accidents]"/>
    <s v="Assurance Obsèques pour un capital de 5000€ (garantie_obseques) [part_obseques]"/>
    <s v=""/>
    <s v=""/>
    <s v=""/>
    <s v=""/>
    <s v=""/>
    <x v="1"/>
    <n v="5"/>
    <s v="logement"/>
    <s v="vehicules"/>
    <s v="sante"/>
    <x v="16"/>
    <x v="3"/>
  </r>
  <r>
    <x v="30"/>
    <s v="I065355"/>
    <s v="0000003120378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3859"/>
    <s v="0000003068457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814"/>
    <s v="0000003081179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203"/>
    <s v="000000000231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22"/>
    <s v="000000005779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43"/>
    <s v="000000506596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432"/>
    <s v="000000311937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82"/>
    <s v="0000000050039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55031"/>
    <s v="0000005037352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3883"/>
    <s v="00000000477918"/>
    <s v="TELESURVEILLANCE (diag_secu_ctcam) [agri_securite]"/>
    <s v=""/>
    <s v=""/>
    <s v=""/>
    <s v=""/>
    <s v=""/>
    <s v=""/>
    <s v=""/>
    <s v=""/>
    <s v=""/>
    <x v="0"/>
    <n v="1"/>
    <s v=""/>
    <s v=""/>
    <s v=""/>
    <x v="0"/>
    <x v="0"/>
  </r>
  <r>
    <x v="30"/>
    <s v="I070138"/>
    <s v="00000050453158"/>
    <s v="Vers l’Autonomie (543€) (vers_autonomie_capital) [part_autonomie]"/>
    <s v="Formule Intégrale (gav_integ) [part_accidents]"/>
    <s v=""/>
    <s v=""/>
    <s v=""/>
    <s v=""/>
    <s v=""/>
    <s v=""/>
    <s v=""/>
    <s v=""/>
    <x v="1"/>
    <n v="2"/>
    <s v="autonomie"/>
    <s v="accidents"/>
    <s v=""/>
    <x v="84"/>
    <x v="2"/>
  </r>
  <r>
    <x v="30"/>
    <s v="I066842"/>
    <s v="0000003114568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70142"/>
    <s v="000000506059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617"/>
    <s v="0000003099725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939"/>
    <s v="00000000458346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168"/>
    <s v="0000000048425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10"/>
    <s v="0000000019510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4555"/>
    <s v="00000050662675"/>
    <s v="Propriétaire Occupant - Intégrale (prop_o_integrale) [part_logement]"/>
    <s v="Pleins droits (pleins_droits) [part_litiges]"/>
    <s v="Mon Assurance Décès (assurance_deces) [part_deces]"/>
    <s v=""/>
    <s v=""/>
    <s v=""/>
    <s v=""/>
    <s v=""/>
    <s v=""/>
    <s v=""/>
    <x v="1"/>
    <n v="3"/>
    <s v="logement"/>
    <s v="litiges"/>
    <s v="deces"/>
    <x v="34"/>
    <x v="3"/>
  </r>
  <r>
    <x v="30"/>
    <s v="I063149"/>
    <s v="000000001386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217"/>
    <s v="0000000004268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510"/>
    <s v="000000314217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194"/>
    <s v="0000005066474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27"/>
    <s v="000000504349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351"/>
    <s v="0000000041127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22675"/>
    <s v="0000003130865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70118"/>
    <s v="0000005022145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70120"/>
    <s v="000000506192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262"/>
    <s v="00000031421789"/>
    <s v="Santé des étudiants à l'étranger - Formule Mini (sante_etudiants_mini) [part_sante_etudiants_etranger]"/>
    <s v=""/>
    <s v=""/>
    <s v=""/>
    <s v=""/>
    <s v=""/>
    <s v=""/>
    <s v=""/>
    <s v=""/>
    <s v=""/>
    <x v="1"/>
    <n v="1"/>
    <s v="sante_etudiants_etranger"/>
    <s v=""/>
    <s v=""/>
    <x v="120"/>
    <x v="1"/>
  </r>
  <r>
    <x v="30"/>
    <s v="I067026"/>
    <s v="0000000054677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384"/>
    <s v="00000000583383"/>
    <s v="Assurance Obsèques pour un capital de 57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0"/>
    <s v="I067378"/>
    <s v="000000506647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3"/>
    <s v="0000003064993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394"/>
    <s v="000000005074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138"/>
    <s v="00000000587567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9454"/>
    <s v="000000003902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10"/>
    <s v="00000000168974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7744"/>
    <s v="0000005010313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183"/>
    <s v="0000000018254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390"/>
    <s v="000000506601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760"/>
    <s v="0000003060231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051"/>
    <s v="000000506647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596"/>
    <s v="00000000474147"/>
    <s v="Propriétaire Non Occupant - Intégrale (prop_no_integrale) [agri_logement]"/>
    <s v=""/>
    <s v=""/>
    <s v=""/>
    <s v=""/>
    <s v=""/>
    <s v=""/>
    <s v=""/>
    <s v=""/>
    <s v=""/>
    <x v="0"/>
    <n v="1"/>
    <s v=""/>
    <s v=""/>
    <s v=""/>
    <x v="0"/>
    <x v="0"/>
  </r>
  <r>
    <x v="30"/>
    <s v="I065444"/>
    <s v="00000050664723"/>
    <s v="Formule Jeune (locataire_jeun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30"/>
    <s v="I065681"/>
    <s v="00000031313144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2502"/>
    <s v="0000000025232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67"/>
    <s v="00000050009807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5392"/>
    <s v="0000000051573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803"/>
    <s v="00000030986203"/>
    <s v="Pleins droits (pleins_droits) [part_litiges]"/>
    <s v="TOUS RISQUES - Intégrale (tt_risques_integral) [part_vehicules]"/>
    <s v=""/>
    <s v=""/>
    <s v=""/>
    <s v=""/>
    <s v=""/>
    <s v=""/>
    <s v=""/>
    <s v=""/>
    <x v="1"/>
    <n v="2"/>
    <s v="litiges"/>
    <s v="vehicules"/>
    <s v=""/>
    <x v="49"/>
    <x v="2"/>
  </r>
  <r>
    <x v="30"/>
    <s v="I066570"/>
    <s v="0000005048315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407"/>
    <s v="000000002860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683"/>
    <s v="000000000468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528"/>
    <s v="000000307150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788"/>
    <s v="000000314082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16"/>
    <s v="0000000017275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1525"/>
    <s v="000000307195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08"/>
    <s v="000000505928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929"/>
    <s v="000000005595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190"/>
    <s v="00000031060256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9000"/>
    <s v="0000005006015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07"/>
    <s v="0000000012231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9039"/>
    <s v="0000003143439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8666"/>
    <s v="0000003123312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4212"/>
    <s v="000000504331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159"/>
    <s v="00000050615080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446"/>
    <s v="0000005052171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124"/>
    <s v="000000315601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44"/>
    <s v="000000000937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39"/>
    <s v="0000000011991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80"/>
    <s v="00000000140985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490"/>
    <s v="0000003073390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497"/>
    <s v="00000000271511"/>
    <s v="Assurance Obsèques pour un capital de 10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0"/>
    <s v="I067728"/>
    <s v="0000005010705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55031"/>
    <s v="0000003122529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964"/>
    <s v="00000031005430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871"/>
    <s v="0000003073260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3811"/>
    <s v="00000000105288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0"/>
    <s v="I064467"/>
    <s v="000000506337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25"/>
    <s v="0000003155210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9709"/>
    <s v="0000000046402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8277"/>
    <s v="0000003153322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0189"/>
    <s v="00000050627564"/>
    <s v="Propriétaire Occupant - Intégrale (prop_o_integr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0"/>
    <s v="I067637"/>
    <s v="000000312204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391"/>
    <s v="000000001807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766"/>
    <s v="0000000060104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7644"/>
    <s v="000000310840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372"/>
    <s v="00000000439351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0"/>
    <s v="I069407"/>
    <s v="000000502935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581"/>
    <s v="000000309028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512"/>
    <s v="00000031097570"/>
    <s v="Plaisance Intégrale (plaisance_integrale) [part_vehicules_plaisance]"/>
    <s v=""/>
    <s v=""/>
    <s v=""/>
    <s v=""/>
    <s v=""/>
    <s v=""/>
    <s v=""/>
    <s v=""/>
    <s v=""/>
    <x v="1"/>
    <n v="1"/>
    <s v="vehicules_plaisance"/>
    <s v=""/>
    <s v=""/>
    <x v="40"/>
    <x v="1"/>
  </r>
  <r>
    <x v="30"/>
    <s v="I066991"/>
    <s v="000000002215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241"/>
    <s v="000000307175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0288"/>
    <s v="00000000210802"/>
    <s v="TIERS - Intégrale (tiers_integral) [part_vehicules]"/>
    <s v="Formule Initiale (appareils_mobiles_initiale) [part_appareils_mobiles]"/>
    <s v="Formule Intégrale (securite_integrale) [part_securite]"/>
    <s v=""/>
    <s v=""/>
    <s v=""/>
    <s v=""/>
    <s v=""/>
    <s v=""/>
    <s v=""/>
    <x v="1"/>
    <n v="3"/>
    <s v="vehicules"/>
    <s v="appareils_mobiles"/>
    <s v="securite"/>
    <x v="124"/>
    <x v="3"/>
  </r>
  <r>
    <x v="30"/>
    <s v="I069394"/>
    <s v="0000005025803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43"/>
    <s v="0000003098220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22675"/>
    <s v="00000031345473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236"/>
    <s v="00000031576842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837"/>
    <s v="00000031634970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30"/>
    <s v="I069422"/>
    <s v="000000506484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536"/>
    <s v="000000000312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0340"/>
    <s v="0000005064564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742"/>
    <s v="00000000101698"/>
    <s v="INITIALE FORFAITS (initiale_forfait) [part_sante]"/>
    <s v="Formule Initiale (gav_init) [part_accidents]"/>
    <s v="Vers l’Autonomie (500€) (vers_autonomie_capital) [part_autonomie]"/>
    <s v="TOUS RISQUES - Initiale (tt_risques_initial) [part_vehicules]"/>
    <s v="Mobil home - Formule ECO (mobil_home_eco) [part_logement]"/>
    <s v="Formule Intégrale (securite_integrale) [part_securite]"/>
    <s v=""/>
    <s v=""/>
    <s v=""/>
    <s v=""/>
    <x v="1"/>
    <n v="6"/>
    <s v="sante"/>
    <s v="accidents"/>
    <s v="autonomie"/>
    <x v="44"/>
    <x v="3"/>
  </r>
  <r>
    <x v="30"/>
    <s v="I065022"/>
    <s v="00000000441029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5743"/>
    <s v="00000000164231"/>
    <s v="Assurance Obsèques pour un capital de 6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219"/>
    <s v="00000030975332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367"/>
    <s v="00000030835263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648"/>
    <s v="000000506633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750"/>
    <s v="0000005034213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3296"/>
    <s v="0000003144209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355"/>
    <s v="00000050646066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30"/>
    <s v="I060256"/>
    <s v="0000003111354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91"/>
    <s v="000000506090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07"/>
    <s v="000000001223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90"/>
    <s v="0000003061688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6629"/>
    <s v="000000504707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4523"/>
    <s v="00000030973340"/>
    <s v="Propriétaire Occupant - Intégrale (prop_o_integrale) [agri_logement]"/>
    <s v="TIERS - Intégrale (tiers_integral) [agri_vehicules]"/>
    <s v="INTEGRALE (integrale) [agri_dds]"/>
    <s v=""/>
    <s v=""/>
    <s v=""/>
    <s v=""/>
    <s v=""/>
    <s v=""/>
    <s v=""/>
    <x v="0"/>
    <n v="3"/>
    <s v=""/>
    <s v=""/>
    <s v=""/>
    <x v="0"/>
    <x v="0"/>
  </r>
  <r>
    <x v="30"/>
    <s v="I063735"/>
    <s v="0000003100317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608"/>
    <s v="00000050615080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859"/>
    <s v="000000312903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203"/>
    <s v="000000506637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449"/>
    <s v="0000003086847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817"/>
    <s v="00000031451421"/>
    <s v="Assurance Obsèques pour un capital de 6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432"/>
    <s v="0000000027845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631"/>
    <s v="00000000512503"/>
    <s v="Formule Initiale (gav_init) [part_accidents]"/>
    <s v="TOUS RISQUES - Initiale (tt_risques_initial) [part_vehicules]"/>
    <s v=""/>
    <s v=""/>
    <s v=""/>
    <s v=""/>
    <s v=""/>
    <s v=""/>
    <s v=""/>
    <s v=""/>
    <x v="1"/>
    <n v="2"/>
    <s v="accidents"/>
    <s v="vehicules"/>
    <s v=""/>
    <x v="21"/>
    <x v="2"/>
  </r>
  <r>
    <x v="30"/>
    <s v="I042820"/>
    <s v="0000000028242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017"/>
    <s v="000000503790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897"/>
    <s v="00000031128638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6326"/>
    <s v="0000005046757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70086"/>
    <s v="0000000033079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52986"/>
    <s v="0000003063465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284"/>
    <s v="000000005545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11"/>
    <s v="00000000602745"/>
    <s v="TOUS RISQUES - Initiale (tt_risques_initial) [part_vehicules]"/>
    <s v="Propriétaire Occupant - Initiale (prop_o_initi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30"/>
    <s v="I066182"/>
    <s v="000000501400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71"/>
    <s v="0000003069073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9431"/>
    <s v="00000000299258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4665"/>
    <s v="00000030785690"/>
    <s v="INTEGRALE (integrale) [part_sante]"/>
    <s v="Formule Locataire intégrale (locataire_integrale) [part_logement]"/>
    <s v=""/>
    <s v=""/>
    <s v=""/>
    <s v=""/>
    <s v=""/>
    <s v=""/>
    <s v=""/>
    <s v=""/>
    <x v="1"/>
    <n v="2"/>
    <s v="sante"/>
    <s v="logement"/>
    <s v=""/>
    <x v="48"/>
    <x v="2"/>
  </r>
  <r>
    <x v="30"/>
    <s v="I069541"/>
    <s v="00000050492816"/>
    <s v="TOUS RISQUES - Initiale (tt_risques_initial) [part_vehicules]"/>
    <s v="Formule Locataire intégrale (locataire_integr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30"/>
    <s v="I070118"/>
    <s v="0000003111719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968"/>
    <s v="0000005055345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827"/>
    <s v="000000306920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09"/>
    <s v="0000000001354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32"/>
    <s v="000000002825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86"/>
    <s v="000000500220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667"/>
    <s v="00000000314372"/>
    <s v="Propriétaire Occupant - Initiale (prop_o_initiale) [part_logement]"/>
    <s v="EKO (tier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0"/>
    <s v="I067267"/>
    <s v="0000005043486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975"/>
    <s v="0000003109202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552"/>
    <s v="000000314008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025"/>
    <s v="000000504652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82"/>
    <s v="00000050555584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407"/>
    <s v="000000314954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22"/>
    <s v="0000005054358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52037"/>
    <s v="00000000522929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5820"/>
    <s v="0000003075901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5007"/>
    <s v="0000003090665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410"/>
    <s v="00000050118128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265"/>
    <s v="0000005056843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392"/>
    <s v="0000000046034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21210"/>
    <s v="0000005054904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7262"/>
    <s v="000000501010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665"/>
    <s v="000000503976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252"/>
    <s v="000000311445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70"/>
    <s v="0000003124919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462"/>
    <s v="0000003073526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85"/>
    <s v="00000050601659"/>
    <s v="Formule Locataire initiale (locataire_initiale) [part_logement]"/>
    <s v="TOUS RISQUES - Initiale (tt_risques_initial) [part_vehicules]"/>
    <s v="INTEGRALE SOINS+ (integrale_soins) [part_sante]"/>
    <s v="Pleins droits (pleins_droits) [part_litiges]"/>
    <s v="Formule Initiale (appareils_mobiles_initiale) [part_appareils_mobiles]"/>
    <s v=""/>
    <s v=""/>
    <s v=""/>
    <s v=""/>
    <s v=""/>
    <x v="1"/>
    <n v="5"/>
    <s v="logement"/>
    <s v="vehicules"/>
    <s v="sante"/>
    <x v="16"/>
    <x v="3"/>
  </r>
  <r>
    <x v="30"/>
    <s v="I069777"/>
    <s v="000000500786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19"/>
    <s v="000000503567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52956"/>
    <s v="0000000049016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360"/>
    <s v="0000003073008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4375"/>
    <s v="0000005045152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3755"/>
    <s v="000000313080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593"/>
    <s v="000000000664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66"/>
    <s v="000000312462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39"/>
    <s v="0000000042579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326"/>
    <s v="0000000021412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0255"/>
    <s v="0000003097120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70133"/>
    <s v="000000002555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6"/>
    <s v="000000002865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0267"/>
    <s v="000000307302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2782"/>
    <s v="000000307200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48"/>
    <s v="0000000048916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803"/>
    <s v="00000000536356"/>
    <s v="Pleins droits (pleins_droits) [part_litiges]"/>
    <s v="Propriétaire Occupant - Intégrale (prop_o_integrale) [part_logement]"/>
    <s v=""/>
    <s v=""/>
    <s v=""/>
    <s v=""/>
    <s v=""/>
    <s v=""/>
    <s v=""/>
    <s v=""/>
    <x v="1"/>
    <n v="2"/>
    <s v="litiges"/>
    <s v="logement"/>
    <s v=""/>
    <x v="25"/>
    <x v="2"/>
  </r>
  <r>
    <x v="30"/>
    <s v="I068987"/>
    <s v="000000312346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817"/>
    <s v="0000005052982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471"/>
    <s v="00000050586051"/>
    <s v="Assurance Obsèques pour un capital de 3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885"/>
    <s v="000000005230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52404"/>
    <s v="0000005063696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3826"/>
    <s v="000000506441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78"/>
    <s v="0000003075592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138"/>
    <s v="00000030708828"/>
    <s v="Protection revenus PRO Optimum (protection_revenus_pro_optimum_palier_90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30"/>
    <s v="I065437"/>
    <s v="00000050430190"/>
    <s v="Formule Locataire initiale (locataire_initi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0"/>
    <s v="I068510"/>
    <s v="0000003071426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9716"/>
    <s v="000000311802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43"/>
    <s v="0000000019302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32603"/>
    <s v="0000000011601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48"/>
    <s v="000000314681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843"/>
    <s v="0000000042729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183"/>
    <s v="0000005051913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090"/>
    <s v="000000503415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880"/>
    <s v="0000005016511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486"/>
    <s v="00000000050551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5817"/>
    <s v="00000050580073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9407"/>
    <s v="0000005040017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3880"/>
    <s v="000000502911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939"/>
    <s v="00000050298649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8326"/>
    <s v="000000504845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313"/>
    <s v="00000050613170"/>
    <s v="Valeur Prévoyance Multipartenaire (Sursalaire) - Associé MENARD (deces_vpm_associe_1) [pro_deces]"/>
    <s v=""/>
    <s v=""/>
    <s v=""/>
    <s v=""/>
    <s v=""/>
    <s v=""/>
    <s v=""/>
    <s v=""/>
    <s v=""/>
    <x v="1"/>
    <n v="1"/>
    <s v=""/>
    <s v=""/>
    <s v=""/>
    <x v="0"/>
    <x v="0"/>
  </r>
  <r>
    <x v="30"/>
    <s v="I065767"/>
    <s v="0000000052436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532"/>
    <s v="00000050052053"/>
    <s v="Propriétaire Occupant - Initiale (prop_o_initiale) [part_logement]"/>
    <s v="TIERS - Intégrale (tiers_integral) [part_vehicules]"/>
    <s v="Formule Initiale (gav_init) [part_accidents]"/>
    <s v="Mon Assurance Décès (assurance_deces) [part_deces]"/>
    <s v=""/>
    <s v=""/>
    <s v=""/>
    <s v=""/>
    <s v=""/>
    <s v=""/>
    <x v="1"/>
    <n v="4"/>
    <s v="logement"/>
    <s v="vehicules"/>
    <s v="accidents"/>
    <x v="10"/>
    <x v="3"/>
  </r>
  <r>
    <x v="30"/>
    <s v="I067799"/>
    <s v="000000314823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3683"/>
    <s v="0000005035696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814"/>
    <s v="00000000341176"/>
    <s v="TIERS - Intégrale (tiers_integral) [part_vehicules]"/>
    <s v="Assurance Obsèques pour un capital de 2500€ (garantie_obseques_conjoint) [part_obseques]"/>
    <s v=""/>
    <s v=""/>
    <s v=""/>
    <s v=""/>
    <s v=""/>
    <s v=""/>
    <s v=""/>
    <s v=""/>
    <x v="1"/>
    <n v="2"/>
    <s v="vehicules"/>
    <s v="obseques"/>
    <s v=""/>
    <x v="23"/>
    <x v="2"/>
  </r>
  <r>
    <x v="30"/>
    <s v="I067624"/>
    <s v="00000000481785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0"/>
    <s v="I066449"/>
    <s v="0000003090592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34517"/>
    <s v="00000030724361"/>
    <s v="Propriétaire Occupant - Intégrale (prop_o_integrale) [part_logement]"/>
    <s v="Pleins droits (pleins_droits) [part_litiges]"/>
    <s v="Formule Intégrale (gav_integ) [part_accidents]"/>
    <s v="INTEGRALE (integrale) [part_sante]"/>
    <s v=""/>
    <s v=""/>
    <s v=""/>
    <s v=""/>
    <s v=""/>
    <s v=""/>
    <x v="1"/>
    <n v="4"/>
    <s v="logement"/>
    <s v="litiges"/>
    <s v="accidents"/>
    <x v="26"/>
    <x v="3"/>
  </r>
  <r>
    <x v="30"/>
    <s v="I062262"/>
    <s v="0000003159792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3149"/>
    <s v="0000003059942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583"/>
    <s v="000000501530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985"/>
    <s v="0000005063925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21210"/>
    <s v="000000311532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2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995"/>
    <s v="000000306247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832"/>
    <s v="000000001908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76"/>
    <s v="00000000273132"/>
    <s v="Mon Assurance Décès (assurance_deces) [part_deces]"/>
    <s v="Assurance Obsèques pour un capital de 8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0"/>
    <s v="I067367"/>
    <s v="0000003067784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394"/>
    <s v="00000000609325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4523"/>
    <s v="000000005835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488"/>
    <s v="00000000499909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516"/>
    <s v="00000050658115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6326"/>
    <s v="000000504675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666"/>
    <s v="00000030833824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70120"/>
    <s v="00000000053912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8510"/>
    <s v="000000501710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968"/>
    <s v="0000003069610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455"/>
    <s v="00000030709321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682"/>
    <s v="00000031177119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192"/>
    <s v="00000050249661"/>
    <s v="Vers l’Autonomie (6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0"/>
    <s v="I063559"/>
    <s v="000000005473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022"/>
    <s v="000000306511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4"/>
    <s v="000000313715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95"/>
    <s v="0000005005101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6212"/>
    <s v="000000006094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52956"/>
    <s v="0000000055216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14"/>
    <s v="00000000469614"/>
    <s v="TOUS RISQUES - Initiale (tt_risques_initial) [part_vehicules]"/>
    <s v="Propriétaire Non Occupant - Intégrale (prop_n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0"/>
    <s v="I068279"/>
    <s v="00000000297743"/>
    <s v="Formule Initiale (gav_init) [part_accidents]"/>
    <s v="Formule Intégrale (appareils_mobiles_integrale) [part_appareils_mobiles]"/>
    <s v=""/>
    <s v=""/>
    <s v=""/>
    <s v=""/>
    <s v=""/>
    <s v=""/>
    <s v=""/>
    <s v=""/>
    <x v="1"/>
    <n v="2"/>
    <s v="accidents"/>
    <s v="appareils_mobiles"/>
    <s v=""/>
    <x v="92"/>
    <x v="2"/>
  </r>
  <r>
    <x v="30"/>
    <s v="I065820"/>
    <s v="00000031337231"/>
    <s v="TOUS RISQUES - Initiale (tt_risques_initial) [part_vehicules]"/>
    <s v="Mon Assurance Décès (assurance_deces) [part_deces]"/>
    <s v="Formule Locataire initiale (locataire_initiale) [part_logement]"/>
    <s v="Formule Intégrale (gav_integ) [part_accidents]"/>
    <s v=""/>
    <s v=""/>
    <s v=""/>
    <s v=""/>
    <s v=""/>
    <s v=""/>
    <x v="1"/>
    <n v="4"/>
    <s v="vehicules"/>
    <s v="deces"/>
    <s v="logement"/>
    <x v="78"/>
    <x v="3"/>
  </r>
  <r>
    <x v="30"/>
    <s v="I036072"/>
    <s v="00000000331495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313"/>
    <s v="00000050660762"/>
    <s v="Formule Initiale (appareils_mobiles_initiale) [part_appareils_mobiles]"/>
    <s v="Pleins droits (pleins_droits) [part_litiges]"/>
    <s v="Formule Initiale (gav_init) [part_accidents]"/>
    <s v=""/>
    <s v=""/>
    <s v=""/>
    <s v=""/>
    <s v=""/>
    <s v=""/>
    <s v=""/>
    <x v="1"/>
    <n v="3"/>
    <s v="appareils_mobiles"/>
    <s v="litiges"/>
    <s v="accidents"/>
    <x v="14"/>
    <x v="3"/>
  </r>
  <r>
    <x v="30"/>
    <s v="I067026"/>
    <s v="000000305977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783"/>
    <s v="00000000519515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053"/>
    <s v="00000030709800"/>
    <s v="TIERS - Intégrale (tiers_integral) [part_vehicules]"/>
    <s v="INITIALE (initiale) [part_sante]"/>
    <s v=""/>
    <s v=""/>
    <s v=""/>
    <s v=""/>
    <s v=""/>
    <s v=""/>
    <s v=""/>
    <s v=""/>
    <x v="1"/>
    <n v="2"/>
    <s v="vehicules"/>
    <s v="sante"/>
    <s v=""/>
    <x v="35"/>
    <x v="2"/>
  </r>
  <r>
    <x v="30"/>
    <s v="I067866"/>
    <s v="0000003122201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919"/>
    <s v="0000005011748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9510"/>
    <s v="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5743"/>
    <s v="000000506062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931"/>
    <s v="00000000421931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0"/>
    <s v="I064522"/>
    <s v="00000050198048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0117"/>
    <s v="00000050487629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4403"/>
    <s v="000000506626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667"/>
    <s v="000000000327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241"/>
    <s v="000000501520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44393"/>
    <s v="0000003059870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357"/>
    <s v="0000003140899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5536"/>
    <s v="0000003111989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9709"/>
    <s v="0000003148637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8383"/>
    <s v="0000005017339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011"/>
    <s v="0000003067227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367"/>
    <s v="0000003072723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163"/>
    <s v="00000050374015"/>
    <s v="Assurance Obsèques pour un capital de 50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30"/>
    <s v="I067692"/>
    <s v="00000000219356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183"/>
    <s v="0000000029534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4543"/>
    <s v="00000031491556"/>
    <s v="Propriétaire Occupant - Intégrale (prop_o_integrale) [part_logement]"/>
    <s v="Pleins droits (pleins_droits) [part_litiges]"/>
    <s v="Mon Assurance Décès (assurance_deces) [part_deces]"/>
    <s v=""/>
    <s v=""/>
    <s v=""/>
    <s v=""/>
    <s v=""/>
    <s v=""/>
    <s v=""/>
    <x v="1"/>
    <n v="3"/>
    <s v="logement"/>
    <s v="litiges"/>
    <s v="deces"/>
    <x v="34"/>
    <x v="3"/>
  </r>
  <r>
    <x v="30"/>
    <s v="I066385"/>
    <s v="0000005052340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038"/>
    <s v="000000505820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67"/>
    <s v="0000003072687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8943"/>
    <s v="000000503861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885"/>
    <s v="0000005002332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6"/>
    <s v="000000504605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46361"/>
    <s v="00000000211943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692"/>
    <s v="00000050654782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637"/>
    <s v="00000000255928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0"/>
    <s v="I067016"/>
    <s v="0000003146103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277"/>
    <s v="00000050365289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696"/>
    <s v="00000050279663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400"/>
    <s v="0000005064949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611"/>
    <s v="000000502423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823"/>
    <s v="000000506382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55"/>
    <s v="0000000038662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17"/>
    <s v="00000050136164"/>
    <s v="TOUS RISQUES - Intégrale (tt_risques_integral) [part_vehicules]"/>
    <s v="Formule Locataire intégrale (locataire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0"/>
    <s v="I060222"/>
    <s v="000000000330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994"/>
    <s v="00000050649345"/>
    <s v="TOUS RISQUES - Intégrale (tt_risques_integral) [part_vehicules]"/>
    <s v="Propriétaire Occupant - Intégrale (prop_o_integrale) [part_logement]"/>
    <s v="Pack NEXECUR (securite_nexecur) [part_securite]"/>
    <s v="INTEGRALE (integrale) [part_sante]"/>
    <s v="Formule Intégrale (gav_integ) [part_accidents]"/>
    <s v="Assurance Obsèques pour un capital de 5000€ (garantie_obseques) [part_obseques]"/>
    <s v=""/>
    <s v=""/>
    <s v=""/>
    <s v=""/>
    <x v="1"/>
    <n v="6"/>
    <s v="vehicules"/>
    <s v="logement"/>
    <s v="securite"/>
    <x v="56"/>
    <x v="3"/>
  </r>
  <r>
    <x v="30"/>
    <s v="I060047"/>
    <s v="0000005007351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6856"/>
    <s v="000000312263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46"/>
    <s v="0000000017869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12"/>
    <s v="0000003112787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009"/>
    <s v="0000003070572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4"/>
    <s v="0000003131505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1886"/>
    <s v="000000313445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1"/>
    <s v="00000030652102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828"/>
    <s v="00000031502297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42870"/>
    <s v="00000000122512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887"/>
    <s v="000000314296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735"/>
    <s v="0000005064256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9502"/>
    <s v="0000003074041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3314"/>
    <s v="0000000005518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9528"/>
    <s v="0000000033426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445"/>
    <s v="0000000044428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5816"/>
    <s v="000000503633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52806"/>
    <s v="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52806"/>
    <s v="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168"/>
    <s v="000000506195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43222"/>
    <s v="00000000256300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7895"/>
    <s v="000000504813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4212"/>
    <s v="0000005043312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09"/>
    <s v="000000004673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510"/>
    <s v="00000000327470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527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00"/>
    <s v="00000031620842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528"/>
    <s v="0000000014845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510"/>
    <s v="00000000075772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035"/>
    <s v="0000000043517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44"/>
    <s v="0000000026554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880"/>
    <s v="000000503945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528"/>
    <s v="00000000311003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712"/>
    <s v="00000030692690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391"/>
    <s v="00000050608516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0"/>
    <s v="I069454"/>
    <s v="0000003073548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740"/>
    <s v="0000005037773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4277"/>
    <s v="00000050664824"/>
    <s v="Valeur Prévoyance Multipartenaire (homme-clé) - Homme clé thomas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0"/>
    <s v="I064162"/>
    <s v="0000003134498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053"/>
    <s v="0000005017924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887"/>
    <s v="00000030619676"/>
    <s v="Formule Initiale (appareils_mobiles_initiale) [part_appareils_mobiles]"/>
    <s v="Mon Assurance Décès (assurance_deces) [part_deces]"/>
    <s v="Assurance Obsèques pour un capital de 10000€ (garantie_obseques) [part_obseques]"/>
    <s v="Formule Intégrale (gav_integ) [part_accidents]"/>
    <s v=""/>
    <s v=""/>
    <s v=""/>
    <s v=""/>
    <s v=""/>
    <s v=""/>
    <x v="1"/>
    <n v="4"/>
    <s v="appareils_mobiles"/>
    <s v="deces"/>
    <s v="obseques"/>
    <x v="96"/>
    <x v="3"/>
  </r>
  <r>
    <x v="30"/>
    <s v="I069473"/>
    <s v="00000030855156"/>
    <s v="Formule Locataire intégrale (locataire_integrale) [part_logement]"/>
    <s v="INTEGRALE FORFAIT+ (integrale_forfait) [part_sante]"/>
    <s v="TOUS RISQUES - Intégrale (tt_risques_integral) [part_vehicules]"/>
    <s v="Assurance Obsèques pour un capital de 7000€ (garantie_obseques) [part_obseques]"/>
    <s v="Téléassistance Mobile - Formule Smartphone (teleassistance_domicile_smartphone) [part_teleassistance]"/>
    <s v="Pleins droits (pleins_droits) [part_litiges]"/>
    <s v=""/>
    <s v=""/>
    <s v=""/>
    <s v=""/>
    <x v="1"/>
    <n v="6"/>
    <s v="logement"/>
    <s v="sante"/>
    <s v="vehicules"/>
    <x v="16"/>
    <x v="3"/>
  </r>
  <r>
    <x v="30"/>
    <s v="I065039"/>
    <s v="0000005054678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818"/>
    <s v="00000050466848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53325"/>
    <s v="0000005066482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90"/>
    <s v="00000031098239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0255"/>
    <s v="0000003121984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57"/>
    <s v="0000003137732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29"/>
    <s v="0000000057308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5679"/>
    <s v="000000308893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03"/>
    <s v="00000030965509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794"/>
    <s v="0000000057698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52956"/>
    <s v="0000000046604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522"/>
    <s v="0000003124013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542"/>
    <s v="00000000038365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837"/>
    <s v="00000050092877"/>
    <s v="Mon Assurance Décès (assurance_deces) [part_deces]"/>
    <s v="Pleins droits (pleins_droits) [part_litiges]"/>
    <s v="Formule Intégrale (gav_integ) [part_accidents]"/>
    <s v=""/>
    <s v=""/>
    <s v=""/>
    <s v=""/>
    <s v=""/>
    <s v=""/>
    <s v=""/>
    <x v="1"/>
    <n v="3"/>
    <s v="deces"/>
    <s v="litiges"/>
    <s v="accidents"/>
    <x v="71"/>
    <x v="3"/>
  </r>
  <r>
    <x v="30"/>
    <s v="I069495"/>
    <s v="000000307262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967"/>
    <s v=""/>
    <s v="Multirisque Professionnelle : sans local (pro_sans_locaux) [pro_locaux]"/>
    <s v=""/>
    <s v=""/>
    <s v=""/>
    <s v=""/>
    <s v=""/>
    <s v=""/>
    <s v=""/>
    <s v=""/>
    <s v=""/>
    <x v="0"/>
    <n v="1"/>
    <s v=""/>
    <s v=""/>
    <s v=""/>
    <x v="0"/>
    <x v="0"/>
  </r>
  <r>
    <x v="30"/>
    <s v="I069394"/>
    <s v="0000005045335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70142"/>
    <s v="0000000058527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4633"/>
    <s v="0000000031361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241"/>
    <s v="00000000492455"/>
    <s v="Mon Assurance Décès (assurance_deces) [part_deces]"/>
    <s v="Formule Intégrale (gav_integ) [part_accidents]"/>
    <s v="Pleins droits (pleins_droits) [part_litiges]"/>
    <s v=""/>
    <s v=""/>
    <s v=""/>
    <s v=""/>
    <s v=""/>
    <s v=""/>
    <s v=""/>
    <x v="1"/>
    <n v="3"/>
    <s v="deces"/>
    <s v="accidents"/>
    <s v="litiges"/>
    <x v="71"/>
    <x v="3"/>
  </r>
  <r>
    <x v="30"/>
    <s v="I067269"/>
    <s v="0000005061112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6685"/>
    <s v="00000000426702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30"/>
    <s v="I063361"/>
    <s v="00000050607290"/>
    <s v="Mon Assurance Décès (assurance_deces) [part_deces]"/>
    <s v="Propriétaire Non Occupant - Intégrale (prop_no_integrale) [part_logement]"/>
    <s v=""/>
    <s v=""/>
    <s v=""/>
    <s v=""/>
    <s v=""/>
    <s v=""/>
    <s v=""/>
    <s v=""/>
    <x v="1"/>
    <n v="2"/>
    <s v="deces"/>
    <s v="logement"/>
    <s v=""/>
    <x v="12"/>
    <x v="2"/>
  </r>
  <r>
    <x v="30"/>
    <s v="I065444"/>
    <s v="00000000229185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182"/>
    <s v="00000050406546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432"/>
    <s v="0000000011464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9446"/>
    <s v="0000003097718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0267"/>
    <s v="000000002910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816"/>
    <s v="000000506423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476"/>
    <s v="00000000529898"/>
    <s v="Assurance Obsèques pour un capital de 51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30"/>
    <s v="I063883"/>
    <s v="00000000534993"/>
    <s v=""/>
    <s v="Protection Revenus AGRI (protection_revenus_agri) [agri_accidents]"/>
    <s v=""/>
    <s v=""/>
    <s v=""/>
    <s v=""/>
    <s v=""/>
    <s v=""/>
    <s v=""/>
    <s v=""/>
    <x v="0"/>
    <n v="1"/>
    <s v=""/>
    <s v=""/>
    <s v=""/>
    <x v="0"/>
    <x v="0"/>
  </r>
  <r>
    <x v="30"/>
    <s v="I065769"/>
    <s v="0000000059714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733"/>
    <s v="00000050590990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2341"/>
    <s v="00000030728816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5215"/>
    <s v="00000000458442"/>
    <s v="TOUS RISQUES - Initiale (tt_risques_initial) [agri_vehicules]"/>
    <s v=""/>
    <s v=""/>
    <s v=""/>
    <s v=""/>
    <s v=""/>
    <s v=""/>
    <s v=""/>
    <s v=""/>
    <s v=""/>
    <x v="0"/>
    <n v="1"/>
    <s v=""/>
    <s v=""/>
    <s v=""/>
    <x v="0"/>
    <x v="0"/>
  </r>
  <r>
    <x v="30"/>
    <s v="I037389"/>
    <s v="000000503096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752"/>
    <s v="0000005062243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878"/>
    <s v="0000000028220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596"/>
    <s v="0000003100545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939"/>
    <s v="00000000556483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8467"/>
    <s v="0000003079599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973"/>
    <s v="000000316234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21210"/>
    <s v="0000003151792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643"/>
    <s v="0000000042463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6109"/>
    <s v="0000003073724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2613"/>
    <s v="0000003073613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221"/>
    <s v=""/>
    <s v="Valeur Prévoyance Multipartenaire (homme-clé) - Homme clé SIMON VICTORIA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0"/>
    <s v="I066174"/>
    <s v="000000306943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267"/>
    <s v="0000005060719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871"/>
    <s v="000000005647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70137"/>
    <s v="0000003068928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367"/>
    <s v="0000005030847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511"/>
    <s v="00000050485822"/>
    <s v="TELESURVEILLANCE (diag_secu_ctcam) [agri_securite]"/>
    <s v=""/>
    <s v=""/>
    <s v=""/>
    <s v=""/>
    <s v=""/>
    <s v=""/>
    <s v=""/>
    <s v=""/>
    <s v=""/>
    <x v="0"/>
    <n v="1"/>
    <s v=""/>
    <s v=""/>
    <s v=""/>
    <x v="0"/>
    <x v="0"/>
  </r>
  <r>
    <x v="30"/>
    <s v="I064467"/>
    <s v="00000050200249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5583"/>
    <s v="00000031217347"/>
    <s v="Mon Assurance Décès (assurance_deces) [part_deces]"/>
    <s v="Formule Intégrale (gav_integ) [part_accidents]"/>
    <s v="Assurance Obsèques pour un capital de 6000€ (garantie_obseques) [part_obseques]"/>
    <s v=""/>
    <s v=""/>
    <s v=""/>
    <s v=""/>
    <s v=""/>
    <s v=""/>
    <s v=""/>
    <x v="1"/>
    <n v="3"/>
    <s v="deces"/>
    <s v="accidents"/>
    <s v="obseques"/>
    <x v="43"/>
    <x v="3"/>
  </r>
  <r>
    <x v="30"/>
    <s v="I067644"/>
    <s v="0000003077956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931"/>
    <s v="0000005033752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5772"/>
    <s v="0000000044193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842"/>
    <s v="00000000441139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619"/>
    <s v="0000000005816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922"/>
    <s v="000000504566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07"/>
    <s v="000000002197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21"/>
    <s v="0000000053625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543"/>
    <s v="000000307324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4543"/>
    <s v="00000050663017"/>
    <s v="Propriétaire Occupant - Intégrale (prop_o_integrale) [part_logement]"/>
    <s v="Pleins droits (pleins_droits) [part_litiges]"/>
    <s v="Mon Assurance Décès (assurance_deces) [part_deces]"/>
    <s v=""/>
    <s v=""/>
    <s v=""/>
    <s v=""/>
    <s v=""/>
    <s v=""/>
    <s v=""/>
    <x v="1"/>
    <n v="3"/>
    <s v="logement"/>
    <s v="litiges"/>
    <s v="deces"/>
    <x v="34"/>
    <x v="3"/>
  </r>
  <r>
    <x v="30"/>
    <s v="I052037"/>
    <s v="0000000023987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3683"/>
    <s v="0000000004681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5185"/>
    <s v="000000505736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27537"/>
    <s v="00000030616893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432"/>
    <s v="00000050302174"/>
    <s v="TOUS RISQUES - Intégrale (tt_risques_integral) [part_vehicules]"/>
    <s v="Propriétaire Occupant - Intégrale (prop_o_integrale) [part_logement]"/>
    <s v="Pleins droits (pleins_droits) [part_litiges]"/>
    <s v="Formule Initiale (gav_init) [part_accidents]"/>
    <s v=""/>
    <s v=""/>
    <s v=""/>
    <s v=""/>
    <s v=""/>
    <s v=""/>
    <x v="1"/>
    <n v="4"/>
    <s v="vehicules"/>
    <s v="logement"/>
    <s v="litiges"/>
    <x v="19"/>
    <x v="3"/>
  </r>
  <r>
    <x v="30"/>
    <s v="I068922"/>
    <s v="0000003116161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552"/>
    <s v="0000000013158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206"/>
    <s v="000000314879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757"/>
    <s v="000000312643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217"/>
    <s v="000000311104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848"/>
    <s v="00000050369121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0"/>
    <s v="I069472"/>
    <s v="0000000006641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449"/>
    <s v="00000050222144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44652"/>
    <s v="0000000046257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379"/>
    <s v="000000313897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666"/>
    <s v="0000000046567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4472"/>
    <s v="0000000050167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406"/>
    <s v="000000307242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060"/>
    <s v="0000000058000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994"/>
    <s v="0000000061007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63"/>
    <s v="0000000060263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26"/>
    <s v="000000501964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96"/>
    <s v="0000000057589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8373"/>
    <s v="0000000017501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856"/>
    <s v="0000000033807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9516"/>
    <s v="00000000071134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016"/>
    <s v="00000000387683"/>
    <s v="INTEGRALE (integrale) [agri_dds]"/>
    <s v=""/>
    <s v=""/>
    <s v=""/>
    <s v=""/>
    <s v=""/>
    <s v=""/>
    <s v=""/>
    <s v=""/>
    <s v=""/>
    <x v="0"/>
    <n v="1"/>
    <s v=""/>
    <s v=""/>
    <s v=""/>
    <x v="0"/>
    <x v="0"/>
  </r>
  <r>
    <x v="30"/>
    <s v="I031372"/>
    <s v="0000000005002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6414"/>
    <s v="000000004570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627"/>
    <s v="0000003065904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000"/>
    <s v="0000003074106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6982"/>
    <s v="0000002164450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746"/>
    <s v="0000000010729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308"/>
    <s v="000000306112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486"/>
    <s v="00000000071983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5536"/>
    <s v="0000000033846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92"/>
    <s v="0000005006577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3190"/>
    <s v="0000003106025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326"/>
    <s v="000000316232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229"/>
    <s v="0000003064053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378"/>
    <s v="000000004998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52"/>
    <s v="00000050153753"/>
    <s v="TOUS RISQUES - Intégrale (tt_risques_integral) [part_vehicules]"/>
    <s v="Propriétaire Occupant - Intégrale (prop_o_integr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30"/>
    <s v="I068279"/>
    <s v="0000000032159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400"/>
    <s v="0000000050184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3922"/>
    <s v="000000500358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36072"/>
    <s v="000000003305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828"/>
    <s v="0000003148757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412"/>
    <s v="0000005008045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4458"/>
    <s v="00000050218281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367"/>
    <s v="00000031468305"/>
    <s v="Caravane - MINI (mini_caravan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894"/>
    <s v="000000506573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257"/>
    <s v="00000050231228"/>
    <s v="Assurance Obsèques pour un capital de 5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661"/>
    <s v="000000004772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086"/>
    <s v="000000315978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676"/>
    <s v="0000003119325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52498"/>
    <s v="00000000314183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47"/>
    <s v="0000005015304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44636"/>
    <s v="00000050664217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4162"/>
    <s v="0000003087909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10"/>
    <s v="0000000047632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035"/>
    <s v="00000000424020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897"/>
    <s v="0000003163473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6500"/>
    <s v="000000503129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431"/>
    <s v="000000504806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392"/>
    <s v="000000316396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176"/>
    <s v="0000000039330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776"/>
    <s v="00000000327913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7432"/>
    <s v="00000050601472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5355"/>
    <s v="000000506549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367"/>
    <s v="0000005012044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675"/>
    <s v="00000030907157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064"/>
    <s v="00000022626425"/>
    <s v="Formule Intégrale (gav_integ) [agri_accidentsvie]"/>
    <s v="Mon Assurance Décès (assurance_deces_risque_fiscale) [agri_deces]"/>
    <s v="Protection Revenus AGRI (protection_revenus_agri) [agri_accidents]"/>
    <s v=""/>
    <s v=""/>
    <s v=""/>
    <s v=""/>
    <s v=""/>
    <s v=""/>
    <s v=""/>
    <x v="0"/>
    <n v="3"/>
    <s v=""/>
    <s v=""/>
    <s v=""/>
    <x v="0"/>
    <x v="0"/>
  </r>
  <r>
    <x v="30"/>
    <s v="I026700"/>
    <s v="00000000316554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6931"/>
    <s v="00000031375967"/>
    <s v="TOUS RISQUES - Initiale (tt_risques_initial) [part_vehicules]"/>
    <s v="Propriétaire Occupant - Initiale (prop_o_initiale) [part_logement]"/>
    <s v="INITIALE (initiale) [part_sante]"/>
    <s v=""/>
    <s v=""/>
    <s v=""/>
    <s v=""/>
    <s v=""/>
    <s v=""/>
    <s v=""/>
    <x v="1"/>
    <n v="3"/>
    <s v="vehicules"/>
    <s v="logement"/>
    <s v="sante"/>
    <x v="16"/>
    <x v="3"/>
  </r>
  <r>
    <x v="30"/>
    <s v="I063190"/>
    <s v="000000310602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281"/>
    <s v="0000000008337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6991"/>
    <s v="0000003078795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817"/>
    <s v="0000005053429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593"/>
    <s v="0000005013347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644"/>
    <s v="00000050663089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252"/>
    <s v="00000000395811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975"/>
    <s v="000000503718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896"/>
    <s v="0000005042640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5757"/>
    <s v="0000000051489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306"/>
    <s v="0000003117849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885"/>
    <s v="000000501697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901"/>
    <s v="0000005063307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300"/>
    <s v="00000000041671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637"/>
    <s v="0000000043104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025"/>
    <s v="0000000021323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281"/>
    <s v="0000003145067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39"/>
    <s v="00000030714104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109"/>
    <s v="00000030762721"/>
    <s v="Assurance Obsèques pour un capital de 50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30"/>
    <s v="I066043"/>
    <s v="0000000032981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522"/>
    <s v="0000003063208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33"/>
    <s v="0000000012222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312"/>
    <s v="0000005055627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9436"/>
    <s v="00000031361951"/>
    <s v="TOUS RISQUES - Initiale (tt_risques_initial) [part_vehicules]"/>
    <s v="Formule Intégrale (gav_integ) [part_accidents]"/>
    <s v="Pleins droits (pleins_droits) [part_litiges]"/>
    <s v="Formule Locataire intégrale (locataire_integrale) [part_logement]"/>
    <s v=""/>
    <s v=""/>
    <s v=""/>
    <s v=""/>
    <s v=""/>
    <s v=""/>
    <x v="1"/>
    <n v="4"/>
    <s v="vehicules"/>
    <s v="accidents"/>
    <s v="litiges"/>
    <x v="24"/>
    <x v="3"/>
  </r>
  <r>
    <x v="30"/>
    <s v="I069391"/>
    <s v="000000315121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007"/>
    <s v="0000000015064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009"/>
    <s v="00000000329582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241"/>
    <s v="00000000506037"/>
    <s v="Formule Locataire intégrale (locataire_integr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0"/>
    <s v="I069472"/>
    <s v="000000311086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919"/>
    <s v="0000003105675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450"/>
    <s v="0000000045210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755"/>
    <s v="0000000033190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78"/>
    <s v="0000003075592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183"/>
    <s v="000000313968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379"/>
    <s v="00000000203559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0"/>
    <s v="I069494"/>
    <s v="0000003073352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8490"/>
    <s v="000000500945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7837"/>
    <s v="000000500928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229"/>
    <s v="0000005002416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3828"/>
    <s v="000000307219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5734"/>
    <s v="0000003068679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80"/>
    <s v="00000000048935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366"/>
    <s v="0000000005481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403"/>
    <s v="000000311222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4735"/>
    <s v="00000000254073"/>
    <s v="Formule Locataire intégrale (locataire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30"/>
    <s v="I067301"/>
    <s v="000000307085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766"/>
    <s v="0000003066993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9432"/>
    <s v="00000031326477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9502"/>
    <s v="000000314116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206"/>
    <s v="0000000026073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034"/>
    <s v="000000500662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44"/>
    <s v="0000000019825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34517"/>
    <s v="000000001863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45"/>
    <s v="00000030696464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0"/>
    <s v="I052037"/>
    <s v="0000000048261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70161"/>
    <s v="00000050611018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8267"/>
    <s v="0000003122773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3909"/>
    <s v="00000050659494"/>
    <s v="TIERS - Intégrale (tiers_integral) [part_vehicules]"/>
    <s v="Formule Initiale (gav_init) [part_accidents]"/>
    <s v="Formule Locataire intégrale (locataire_integrale) [part_logement]"/>
    <s v=""/>
    <s v=""/>
    <s v=""/>
    <s v=""/>
    <s v=""/>
    <s v=""/>
    <s v=""/>
    <x v="1"/>
    <n v="3"/>
    <s v="vehicules"/>
    <s v="accidents"/>
    <s v="logement"/>
    <x v="10"/>
    <x v="3"/>
  </r>
  <r>
    <x v="30"/>
    <s v="I065145"/>
    <s v="0000005002985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67257"/>
    <s v="00000030857443"/>
    <s v="Assurance Obsèques pour un capital de 5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448"/>
    <s v="00000050664894"/>
    <s v="TOUS RISQUES - Intégrale (tt_risque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30"/>
    <s v="I068847"/>
    <s v="0000003060109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413"/>
    <s v="000000312260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528"/>
    <s v="0000003082678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4467"/>
    <s v="0000000022134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5148"/>
    <s v="00000050642946"/>
    <s v="Camion - TOUS RISQUES - MAXI (maxi_camion) [pro_vehicules]"/>
    <s v=""/>
    <s v=""/>
    <s v=""/>
    <s v=""/>
    <s v=""/>
    <s v=""/>
    <s v=""/>
    <s v=""/>
    <s v=""/>
    <x v="0"/>
    <n v="1"/>
    <s v=""/>
    <s v=""/>
    <s v=""/>
    <x v="0"/>
    <x v="0"/>
  </r>
  <r>
    <x v="30"/>
    <s v="I065428"/>
    <s v="0000005065965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8817"/>
    <s v="00000031285477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060"/>
    <s v="0000003143683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708"/>
    <s v="00000031158298"/>
    <s v="Valeur Prévoyance Multipartenaire (Sursalaire) - Associé GUILLAUME (deces_vpm_associe_1) [pro_deces]"/>
    <s v=""/>
    <s v=""/>
    <s v=""/>
    <s v=""/>
    <s v=""/>
    <s v=""/>
    <s v=""/>
    <s v=""/>
    <s v=""/>
    <x v="1"/>
    <n v="1"/>
    <s v=""/>
    <s v=""/>
    <s v=""/>
    <x v="0"/>
    <x v="0"/>
  </r>
  <r>
    <x v="30"/>
    <s v="i053479"/>
    <s v="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635"/>
    <s v="0000003146749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63"/>
    <s v="00000000602630"/>
    <s v="Deux roues - Tous Risques Intégrale (A2_tt_risques_integrale) [part_vehicules]"/>
    <s v="Propriétaire Occupant - Intégrale (prop_o_integrale) [part_logement]"/>
    <s v="Pleins droits (pleins_droits) [part_litiges]"/>
    <s v="INTEGRALE SOINS+ (integrale_soins) [part_sante]"/>
    <s v="Formule Initiale (gav_init) [part_accidents]"/>
    <s v="Assurance Obsèques pour un capital de 4200€ (garantie_obseques) [part_obseques]"/>
    <s v=""/>
    <s v=""/>
    <s v=""/>
    <s v=""/>
    <x v="1"/>
    <n v="6"/>
    <s v="vehicules"/>
    <s v="logement"/>
    <s v="litiges"/>
    <x v="19"/>
    <x v="3"/>
  </r>
  <r>
    <x v="30"/>
    <s v="I065266"/>
    <s v="0000003111196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9541"/>
    <s v="0000003072390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516"/>
    <s v="000000004078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8400"/>
    <s v="0000000042034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777"/>
    <s v="00000031604374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827"/>
    <s v="00000031515514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9357"/>
    <s v="0000003073542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446"/>
    <s v="0000003065995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0"/>
    <s v="I022675"/>
    <s v="00000050656561"/>
    <s v="Assurance Obsèques pour un capital de 6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704"/>
    <s v="0000000017031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7616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881"/>
    <s v="00000000310781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9454"/>
    <s v="000000311960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182"/>
    <s v="000000003136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696"/>
    <s v="00000031613954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051"/>
    <s v="0000003102220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495"/>
    <s v="00000031533933"/>
    <s v="Formule Locataire initiale (locataire_initiale) [part_logement]"/>
    <s v="INITIALE FORFAITS (initiale_forfait) [part_sante]"/>
    <s v=""/>
    <s v=""/>
    <s v=""/>
    <s v=""/>
    <s v=""/>
    <s v=""/>
    <s v=""/>
    <s v=""/>
    <x v="1"/>
    <n v="2"/>
    <s v="logement"/>
    <s v="sante"/>
    <s v=""/>
    <x v="48"/>
    <x v="2"/>
  </r>
  <r>
    <x v="30"/>
    <s v="I068666"/>
    <s v="00000050200005"/>
    <s v="TOUS RISQUES - Initiale (tt_risques_initial) [part_vehicules]"/>
    <s v="Formule Locataire initiale (locataire_initiale) [part_logement]"/>
    <s v="Formule Initiale (appareils_mobiles_initiale) [part_appareils_mobiles]"/>
    <s v="Assurance Obsèques pour un capital de 4000€ (garantie_obseques) [part_obseques]"/>
    <s v=""/>
    <s v=""/>
    <s v=""/>
    <s v=""/>
    <s v=""/>
    <s v=""/>
    <x v="1"/>
    <n v="4"/>
    <s v="vehicules"/>
    <s v="logement"/>
    <s v="appareils_mobiles"/>
    <x v="17"/>
    <x v="3"/>
  </r>
  <r>
    <x v="30"/>
    <s v="I070142"/>
    <s v="0000000047431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827"/>
    <s v="0000005051750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8843"/>
    <s v="000000505426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9017"/>
    <s v="0000000032734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7220"/>
    <s v="0000005035620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33634"/>
    <s v="000000307180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89"/>
    <s v="0000000025762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803"/>
    <s v="00000050269742"/>
    <s v="Pleins droits (pleins_droits) [part_litiges]"/>
    <s v="EKO (tiers_initial) [part_vehicules]"/>
    <s v=""/>
    <s v=""/>
    <s v=""/>
    <s v=""/>
    <s v=""/>
    <s v=""/>
    <s v=""/>
    <s v=""/>
    <x v="1"/>
    <n v="2"/>
    <s v="litiges"/>
    <s v="vehicules"/>
    <s v=""/>
    <x v="49"/>
    <x v="2"/>
  </r>
  <r>
    <x v="30"/>
    <s v="I052908"/>
    <s v="00000030692917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0"/>
    <s v="I066151"/>
    <s v="00000000474404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0"/>
    <s v="I068832"/>
    <s v="00000030807808"/>
    <s v="EKO (tiers_initi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30"/>
    <s v="I053639"/>
    <s v="000000006083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59"/>
    <s v="0000000027433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631"/>
    <s v="00000031127256"/>
    <s v="Mon Assurance Décès (assurance_deces) [part_deces]"/>
    <s v="Vers l’Autonomie (800€) (vers_autonomie_capital) [part_autonomie]"/>
    <s v="Formule Initiale (appareils_mobiles_initiale) [part_appareils_mobiles]"/>
    <s v="Pleins droits (pleins_droits) [part_litiges]"/>
    <s v=""/>
    <s v=""/>
    <s v=""/>
    <s v=""/>
    <s v=""/>
    <s v=""/>
    <x v="1"/>
    <n v="4"/>
    <s v="deces"/>
    <s v="autonomie"/>
    <s v="appareils_mobiles"/>
    <x v="125"/>
    <x v="3"/>
  </r>
  <r>
    <x v="30"/>
    <s v="I053026"/>
    <s v="0000003160982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380"/>
    <s v="00000000289353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0"/>
    <s v="I067624"/>
    <s v="00000000552558"/>
    <s v="Formule Intégrale (gav_integ) [part_accidents]"/>
    <s v="Propriétaire Occupant - Intégrale (prop_o_integrale) [part_logement]"/>
    <s v="EKO (tiers_initial) [part_vehicules]"/>
    <s v=""/>
    <s v=""/>
    <s v=""/>
    <s v=""/>
    <s v=""/>
    <s v=""/>
    <s v=""/>
    <x v="1"/>
    <n v="3"/>
    <s v="accidents"/>
    <s v="logement"/>
    <s v="vehicules"/>
    <x v="10"/>
    <x v="3"/>
  </r>
  <r>
    <x v="30"/>
    <s v="I063590"/>
    <s v="000000500486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677"/>
    <s v="0000000023063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284"/>
    <s v="00000000554530"/>
    <s v="Pleins droits (pleins_droits) [part_litiges]"/>
    <s v="Propriétaire Occupant - Initiale (prop_o_initiale) [part_logement]"/>
    <s v="TIERS - Intégrale (tiers_integral) [part_vehicules]"/>
    <s v="Formule Initiale (gav_init) [part_accidents]"/>
    <s v="Mon Assurance Décès (assurance_deces) [part_deces]"/>
    <s v=""/>
    <s v=""/>
    <s v=""/>
    <s v=""/>
    <s v=""/>
    <x v="1"/>
    <n v="5"/>
    <s v="litiges"/>
    <s v="logement"/>
    <s v="vehicules"/>
    <x v="19"/>
    <x v="3"/>
  </r>
  <r>
    <x v="30"/>
    <s v="I069774"/>
    <s v="0000003089549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4684"/>
    <s v="00000050368742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0"/>
    <s v="I069446"/>
    <s v="0000003065995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173"/>
    <s v="0000006240901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862"/>
    <s v="0000006240901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63"/>
    <s v="0000003305586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71"/>
    <s v="0000002873333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033"/>
    <s v="0000003281762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13"/>
    <s v="0000006352393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891"/>
    <s v="0000006576176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082"/>
    <s v="0000006202092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436"/>
    <s v="0000006174278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08338"/>
    <s v="0000006594624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762"/>
    <s v="0000006185003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03"/>
    <s v="0000006398196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874"/>
    <s v="0000001756938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313"/>
    <s v="0000000338366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794"/>
    <s v="0000006711883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219"/>
    <s v="0000006675655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76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06"/>
    <s v="0000006278183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13"/>
    <s v="0000006133002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56"/>
    <s v="0000006336621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11"/>
    <s v="0000006662465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068"/>
    <s v="0000006136243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557"/>
    <s v="0000001447261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356"/>
    <s v="0000006472836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07"/>
    <s v="0000006615991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77"/>
    <s v="0000006329754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32"/>
    <s v="0000006636993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32"/>
    <s v="0000006636993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32"/>
    <s v="0000006636993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669"/>
    <s v="0000006417318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313"/>
    <s v="0000000338366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6356"/>
    <s v="0000001470931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83"/>
    <s v="0000006509315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63"/>
    <s v="0000001470931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659"/>
    <s v="0000002682550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127"/>
    <s v="0000006226135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009"/>
    <s v="0000006185753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9884"/>
    <s v="0000006365588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08338"/>
    <s v="0000006577084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867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9869"/>
    <s v="0000006417522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572"/>
    <s v="0000001428739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313"/>
    <s v="0000006374324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85"/>
    <s v="0000006684373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06"/>
    <s v="0000006509890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8223"/>
    <s v="0000006254197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05"/>
    <s v="0000002221171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214"/>
    <s v="0000006721999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7434"/>
    <s v="0000006691133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2668"/>
    <s v="0000006375003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77"/>
    <s v="0000006356228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028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0873"/>
    <s v="0000002543709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31"/>
    <s v="0000002286476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91"/>
    <s v="0000006256779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168"/>
    <s v="0000003310601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008"/>
    <s v="0000006353084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093"/>
    <s v="0000006340318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592"/>
    <s v="0000006725521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77"/>
    <s v="0000006170705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696"/>
    <s v="0000006350695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25"/>
    <s v="0000006701036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032"/>
    <s v="0000006679991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9120"/>
    <s v="0000006209365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752"/>
    <s v="0000006282138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32"/>
    <s v="0000006714197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431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19"/>
    <s v="0000006554188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524"/>
    <s v="0000006299978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08208"/>
    <s v="0000003710831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682"/>
    <s v="0000006325631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32"/>
    <s v="0000006539736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4862"/>
    <s v="0000006316459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3948"/>
    <s v="0000003611554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85"/>
    <s v="0000006531725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621"/>
    <s v="0000006562872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68"/>
    <s v="0000006146081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364"/>
    <s v="0000006342782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342"/>
    <s v="0000006360126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330"/>
    <s v="0000006451201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78"/>
    <s v="0000006341279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91"/>
    <s v="0000001684012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32"/>
    <s v="0000006209171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387"/>
    <s v="0000006564212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7587"/>
    <s v="0000006393543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000"/>
    <s v="0000006603120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85"/>
    <s v="0000006639482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093"/>
    <s v="0000006723033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304"/>
    <s v="0000006701751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08338"/>
    <s v="0000002908595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7587"/>
    <s v="0000006658396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6356"/>
    <s v="0000006132607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3948"/>
    <s v="0000006176400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77"/>
    <s v="0000006626482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7510"/>
    <s v="0000006244339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63"/>
    <s v="0000006421681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073"/>
    <s v="0000006214381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2720"/>
    <s v="0000006285180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56"/>
    <s v="0000006250927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5202"/>
    <s v="0000006451112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910"/>
    <s v="0000001221405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463"/>
    <s v="0000003840151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42"/>
    <s v="0000006696201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651"/>
    <s v="0000000074699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318"/>
    <s v="0000006129947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8223"/>
    <s v="0000006570324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682"/>
    <s v="0000001293621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206"/>
    <s v="0000006216809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74"/>
    <s v="0000006187989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28"/>
    <s v="0000002217987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414"/>
    <s v="0000006462231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07"/>
    <s v="0000006161620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8676"/>
    <s v="0000006705489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64"/>
    <s v="0000001570989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251"/>
    <s v="0000006704460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019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7618"/>
    <s v="0000006211736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895"/>
    <s v="0000006338078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882"/>
    <s v="0000001646748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7482"/>
    <s v="0000006726055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25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996"/>
    <s v="0000006696738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417"/>
    <s v="0000006547907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73"/>
    <s v="0000006389828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234"/>
    <s v="0000006238807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02"/>
    <s v="0000006650484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56"/>
    <s v="0000006444931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28"/>
    <s v="000000672451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125"/>
    <s v="000000630075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651"/>
    <s v="0000005268860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37"/>
    <s v="0000006164138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617"/>
    <s v="0000002420621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6797"/>
    <s v="0000000064103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078"/>
    <s v="0000006183702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539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59"/>
    <s v="0000006538719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41"/>
    <s v="0000006283644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682"/>
    <s v="0000005148072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977"/>
    <s v="0000006183891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355"/>
    <s v="0000006725521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9884"/>
    <s v="0000006591884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093"/>
    <s v="0000006687702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93"/>
    <s v="0000006674868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03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206"/>
    <s v="0000006725934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033"/>
    <s v="0000000806367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393"/>
    <s v="0000006421729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93"/>
    <s v="0000006717970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57"/>
    <s v="0000006237444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551"/>
    <s v="0000006517347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670"/>
    <s v="0000006622761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094"/>
    <s v="0000006556689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451"/>
    <s v="0000006219084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125"/>
    <s v="0000006614316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17"/>
    <s v="0000006605318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858"/>
    <s v="0000006646481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53"/>
    <s v="0000002297433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7089"/>
    <s v="0000002200661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090"/>
    <s v="0000006366394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63"/>
    <s v="0000005336054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468"/>
    <s v="0000006139391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3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2668"/>
    <s v="0000003620077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84"/>
    <s v="0000001235188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662"/>
    <s v="0000006138298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560"/>
    <s v="0000006322778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487"/>
    <s v="0000006679632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557"/>
    <s v="0000006462345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843"/>
    <s v="0000006591602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28"/>
    <s v="0000002420863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246"/>
    <s v="0000001068628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6738"/>
    <s v="0000001902017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81"/>
    <s v="0000002934257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090"/>
    <s v="0000006473314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880"/>
    <s v="0000006591738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97"/>
    <s v="0000006726090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39"/>
    <s v="000000632198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529"/>
    <s v="0000006208658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252"/>
    <s v="0000006704307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843"/>
    <s v="0000006356798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57"/>
    <s v="000000630075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557"/>
    <s v="0000006653224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66"/>
    <s v="0000006557517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17"/>
    <s v="0000006320671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06"/>
    <s v="0000006400827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36"/>
    <s v="0000006358608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234"/>
    <s v="0000006170177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549"/>
    <s v="0000006309125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53"/>
    <s v="0000006683526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323"/>
    <s v="0000001194147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04"/>
    <s v="0000006687014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463"/>
    <s v="0000006722156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430"/>
    <s v="0000006354901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451"/>
    <s v="0000006219084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301"/>
    <s v="0000006709050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0146"/>
    <s v="0000005293558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1320"/>
    <s v="0000006703695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551"/>
    <s v="0000006517347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085"/>
    <s v="0000006133154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24"/>
    <s v="0000006686297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789"/>
    <s v="0000001354010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8764"/>
    <s v="0000000558088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316"/>
    <s v="0000006538109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560"/>
    <s v="0000006473829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21"/>
    <s v="0000006262493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8039"/>
    <s v="0000006343406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557"/>
    <s v="0000006462345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33"/>
    <s v="0000006129228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125"/>
    <s v="0000006534419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7298"/>
    <s v="0000006593282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09"/>
    <s v="0000006389965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414"/>
    <s v="0000006506358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033"/>
    <s v="0000003387048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93"/>
    <s v="0000006640721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547"/>
    <s v="0000006456240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71"/>
    <s v="0000006659525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093"/>
    <s v="0000005392655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077"/>
    <s v="0000006726154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3175"/>
    <s v="0000006127580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9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77"/>
    <s v="0000006209131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45"/>
    <s v="0000006674023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801"/>
    <s v="0000006353870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87"/>
    <s v="0000006724611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6386"/>
    <s v="0000006219084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400"/>
    <s v="0000005395562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985"/>
    <s v="0000006636742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330"/>
    <s v="0000006416854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76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74"/>
    <s v="0000006346015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996"/>
    <s v="0000006678984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2050"/>
    <s v="0000006606503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844"/>
    <s v="0000006377949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518"/>
    <s v="0000006292891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323"/>
    <s v="0000006432945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712"/>
    <s v="0000002337783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230"/>
    <s v="0000006719203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283"/>
    <s v="0000006506849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080"/>
    <s v="0000006425218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095"/>
    <s v="0000006445040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084"/>
    <s v="0000006665155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31"/>
    <s v="0000006700792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71"/>
    <s v="0000006665155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301"/>
    <s v="0000000698873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996"/>
    <s v="0000006722381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1320"/>
    <s v="0000006671082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52"/>
    <s v="0000006722723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99"/>
    <s v="0000006720969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23"/>
    <s v="0000006189051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06"/>
    <s v="0000006726055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7339"/>
    <s v="0000006595483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560"/>
    <s v="0000006421276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673"/>
    <s v="0000006528830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895"/>
    <s v="0000006467693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523"/>
    <s v="0000006284950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77"/>
    <s v="0000006348490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12"/>
    <s v="0000003681435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985"/>
    <s v="0000006709853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83"/>
    <s v="0000006620423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40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268"/>
    <s v="0000002374265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944"/>
    <s v="0000006551917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7598"/>
    <s v="0000006708815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864"/>
    <s v="0000006221296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6918"/>
    <s v="0000006694054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999"/>
    <s v="0000006425271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28"/>
    <s v="0000006701530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93"/>
    <s v="0000006708717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358"/>
    <s v="0000006327861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761"/>
    <s v="0000006379019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033"/>
    <s v="0000006683704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320"/>
    <s v="0000006685234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771"/>
    <s v="0000000820872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494"/>
    <s v="0000006641904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9044"/>
    <s v="0000006296067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90"/>
    <s v="0000006599202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3783"/>
    <s v="0000002236010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811"/>
    <s v="0000006702499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82"/>
    <s v="0000006337410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67"/>
    <s v="0000006363128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65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7298"/>
    <s v="0000006568902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326"/>
    <s v="0000006641904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009"/>
    <s v="0000006417343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941"/>
    <s v="0000006722074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874"/>
    <s v="0000006572370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486"/>
    <s v="0000006453476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326"/>
    <s v="0000006641904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914"/>
    <s v="0000005350740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9187"/>
    <s v="0000006268150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28"/>
    <s v="000000672451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0585"/>
    <s v="0000005264998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3494"/>
    <s v="0000006399789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554"/>
    <s v="0000006570077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551"/>
    <s v="0000001375861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080"/>
    <s v="0000006695489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75"/>
    <s v="0000006723540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557"/>
    <s v="0000005336032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601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860"/>
    <s v="0000006382167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44"/>
    <s v="0000005357585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30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601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426"/>
    <s v="0000006342815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3119"/>
    <s v="0000006723541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529"/>
    <s v="0000006553502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451"/>
    <s v="0000006556866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7423"/>
    <s v="0000006709659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40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882"/>
    <s v="0000006298007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549"/>
    <s v="0000006724166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977"/>
    <s v="0000006700430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4520"/>
    <s v="0000002933255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358"/>
    <s v="0000006438879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17"/>
    <s v="0000001637787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246"/>
    <s v="0000006449579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581"/>
    <s v="0000002396676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114"/>
    <s v="0000006625881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3120"/>
    <s v="0000006674350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323"/>
    <s v="0000000266437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014"/>
    <s v="0000006660628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861"/>
    <s v="0000006703785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8670"/>
    <s v="0000006558863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15"/>
    <s v="0000002741887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727"/>
    <s v="0000006580121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270"/>
    <s v="0000006660237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581"/>
    <s v="0000002396676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8045"/>
    <s v="0000005233721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110"/>
    <s v="0000006272818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944"/>
    <s v="0000006295647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57"/>
    <s v="0000006716433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914"/>
    <s v="0000005219502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068"/>
    <s v="0000006414862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3992"/>
    <s v="0000006295497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193"/>
    <s v="0000006568925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994"/>
    <s v="0000006346201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811"/>
    <s v="0000006702499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53"/>
    <s v="0000006683539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587"/>
    <s v="0000006393851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3751"/>
    <s v="0000006717233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84"/>
    <s v="0000006725834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024"/>
    <s v="0000006594783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551"/>
    <s v="0000006209093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451"/>
    <s v="0000002424760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13"/>
    <s v="000000628991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000"/>
    <s v="0000006200106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82"/>
    <s v="0000006710184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9044"/>
    <s v="0000006722003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727"/>
    <s v="0000000673866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32"/>
    <s v="0000003162448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553"/>
    <s v="0000002193955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0388"/>
    <s v="0000006351118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868"/>
    <s v="0000006697323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524"/>
    <s v="0000002951660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491"/>
    <s v="0000006649635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38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904"/>
    <s v="000000668884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903"/>
    <s v="0000006290406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73"/>
    <s v="0000006726337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088"/>
    <s v="0000006597177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31"/>
    <s v="0000006157270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8485"/>
    <s v="0000006625887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59"/>
    <s v="0000006677885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525"/>
    <s v="0000006684443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82"/>
    <s v="0000006696686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651"/>
    <s v="0000006714700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28"/>
    <s v="0000006693382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26"/>
    <s v="0000006652603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7976"/>
    <s v="0000006303766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45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355"/>
    <s v="0000001112704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32"/>
    <s v="0000003410323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682"/>
    <s v="0000001292024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88"/>
    <s v="0000006655681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37"/>
    <s v="0000002394776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001"/>
    <s v="0000006135533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4506"/>
    <s v="0000006266396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895"/>
    <s v="0000006725845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32"/>
    <s v="0000000640305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346"/>
    <s v="0000006415383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66"/>
    <s v="0000006356150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7598"/>
    <s v="0000006300573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33"/>
    <s v="0000001323195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07"/>
    <s v="0000003440819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771"/>
    <s v="0000005183669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944"/>
    <s v="0000006434911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710"/>
    <s v="0000006649637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9803"/>
    <s v="0000006158201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991"/>
    <s v="0000006611583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88"/>
    <s v="0000006462173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49"/>
    <s v="0000006295674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0842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500"/>
    <s v="0000006710327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996"/>
    <s v="0000006639314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813"/>
    <s v="0000006354608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9884"/>
    <s v="0000006469652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780"/>
    <s v="0000006472237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617"/>
    <s v="0000005251571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272"/>
    <s v="0000006726434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6797"/>
    <s v="0000002491307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487"/>
    <s v="0000006564532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426"/>
    <s v="0000006619940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698"/>
    <s v="0000001943289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61"/>
    <s v="0000006250530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368"/>
    <s v="0000006128668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3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51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83"/>
    <s v="0000006353261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3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33"/>
    <s v="0000006649348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924"/>
    <s v="0000006284605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06"/>
    <s v="0000006474475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38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895"/>
    <s v="0000006469508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114"/>
    <s v="0000006371896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813"/>
    <s v="0000006551094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977"/>
    <s v="0000006340869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53"/>
    <s v="0000000305999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033"/>
    <s v="0000005352403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249"/>
    <s v="00000065386262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1"/>
    <s v="M036895"/>
    <s v="0000006469508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8471"/>
    <s v="0000006563465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670"/>
    <s v="0000006726447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4217"/>
    <s v="0000000313241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688"/>
    <s v="0000006373767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6356"/>
    <s v="0000002663725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436"/>
    <s v="0000002463046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437"/>
    <s v="00000063729593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6387"/>
    <s v="0000006509739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4944"/>
    <s v="000000671805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4254"/>
    <s v=""/>
    <s v="Formule Intégrale (gav_integ) [part_accidents]"/>
    <s v="INITIALE (initiale) [part_sante]"/>
    <s v=""/>
    <s v=""/>
    <s v=""/>
    <s v=""/>
    <s v=""/>
    <s v=""/>
    <s v=""/>
    <s v=""/>
    <x v="1"/>
    <n v="2"/>
    <s v="accidents"/>
    <s v="sante"/>
    <s v=""/>
    <x v="32"/>
    <x v="2"/>
  </r>
  <r>
    <x v="31"/>
    <s v="M038233"/>
    <s v="0000006208141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184"/>
    <s v="00000051961133"/>
    <s v="Assurance Obsèques pour un capital de 3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27996"/>
    <s v="000000637991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270"/>
    <s v="0000006165515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4914"/>
    <s v="0000006725864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780"/>
    <s v="0000006152980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403"/>
    <s v="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8033"/>
    <s v="0000003387048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234"/>
    <s v="0000004410157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79"/>
    <s v="0000001720617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25"/>
    <s v="0000006368043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19044"/>
    <s v="0000002281855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28764"/>
    <s v="00000040225713"/>
    <s v="Assurance Obsèques pour un capital de 8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1738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557"/>
    <s v="0000006410976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358"/>
    <s v="0000003181786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8077"/>
    <s v="0000006378794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9198"/>
    <s v="0000006378827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61"/>
    <s v="00000062505302"/>
    <s v="Formule Initiale (gav_init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31"/>
    <s v="M039259"/>
    <s v="0000006154270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1246"/>
    <s v="0000006320010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23473"/>
    <s v="000000642839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710"/>
    <s v="00000064445715"/>
    <s v="INTEGRALE (integrale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31"/>
    <s v="M036230"/>
    <s v="0000006526312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3175"/>
    <s v="000000633447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4799"/>
    <s v="0000006420852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2050"/>
    <s v="0000006128741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9451"/>
    <s v="0000006556834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8554"/>
    <s v="0000006675352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9252"/>
    <s v="0000006710321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5602"/>
    <s v="0000006554859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67"/>
    <s v="000000629150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727"/>
    <s v="00000067003505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1"/>
    <s v="M037317"/>
    <s v="0000006725676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072"/>
    <s v="0000006455241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65"/>
    <s v="0000006651876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7700"/>
    <s v="0000006626855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984"/>
    <s v="0000006596761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0304"/>
    <s v="00000023118974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4557"/>
    <s v="000000635268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5617"/>
    <s v="0000001826338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19"/>
    <s v="00000061726690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1"/>
    <s v="M039155"/>
    <s v="0000006472095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01"/>
    <s v="000000666902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3019"/>
    <s v="0000006605284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31"/>
    <s v="0000003311964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6039"/>
    <s v="0000006421621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6162"/>
    <s v="0000006372987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924"/>
    <s v="00000062828266"/>
    <s v="TOUS RISQUES - Initiale (tt_risques_initi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1"/>
    <s v="M038829"/>
    <s v="0000006153618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298"/>
    <s v="0000006656834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32"/>
    <s v="0000006247605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923"/>
    <s v="0000006631548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39"/>
    <s v="0000006726238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3259"/>
    <s v="0000006673856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7895"/>
    <s v="0000006577038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3868"/>
    <s v="00000065497219"/>
    <s v=""/>
    <s v="Assurance Obsèques pour un capital de 6200€ (garantie_obseques) [pro_obseques]"/>
    <s v=""/>
    <s v=""/>
    <s v=""/>
    <s v=""/>
    <s v=""/>
    <s v=""/>
    <s v=""/>
    <s v=""/>
    <x v="0"/>
    <n v="1"/>
    <s v=""/>
    <s v=""/>
    <s v=""/>
    <x v="0"/>
    <x v="0"/>
  </r>
  <r>
    <x v="31"/>
    <s v="M036895"/>
    <s v="00000067088799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8440"/>
    <s v="0000000898660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713"/>
    <s v="00000063295717"/>
    <s v="TOUS RISQUES - Initiale (tt_risques_initial) [pro_vehicules]"/>
    <s v=""/>
    <s v=""/>
    <s v=""/>
    <s v=""/>
    <s v=""/>
    <s v=""/>
    <s v=""/>
    <s v=""/>
    <s v=""/>
    <x v="0"/>
    <n v="1"/>
    <s v=""/>
    <s v=""/>
    <s v=""/>
    <x v="0"/>
    <x v="0"/>
  </r>
  <r>
    <x v="31"/>
    <s v="m033601"/>
    <s v="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24879"/>
    <s v="00000063157275"/>
    <s v="Assurance Obsèques pour un capital de 5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7336"/>
    <s v="0000006725727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34"/>
    <s v="00000061398797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17471"/>
    <s v="0000003311964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9451"/>
    <s v="00000004720405"/>
    <s v="Propriétaire Occupant - Initiale (prop_o_initi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31"/>
    <s v="M037464"/>
    <s v="0000006142299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249"/>
    <s v="0000002486325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754"/>
    <s v="000000646536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5793"/>
    <s v="0000006445582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3473"/>
    <s v="0000006696208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838"/>
    <s v="00000061961674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471"/>
    <s v="0000006563465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8688"/>
    <s v="0000006682654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4646"/>
    <s v="000000658854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7317"/>
    <s v="000000672577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17999"/>
    <s v="0000006662359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6104"/>
    <s v="000000633145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9080"/>
    <s v="0000006570284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9274"/>
    <s v="0000006643303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8991"/>
    <s v="00000064472205"/>
    <s v="Mon Assurance Décès (assurance_deces) [part_deces]"/>
    <s v="Formule Initiale (gav_init) [part_accidents]"/>
    <s v=""/>
    <s v=""/>
    <s v=""/>
    <s v=""/>
    <s v=""/>
    <s v=""/>
    <s v=""/>
    <s v=""/>
    <x v="1"/>
    <n v="2"/>
    <s v="deces"/>
    <s v="accidents"/>
    <s v=""/>
    <x v="36"/>
    <x v="2"/>
  </r>
  <r>
    <x v="31"/>
    <s v="M036301"/>
    <s v="00000067067937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1"/>
    <s v="M039252"/>
    <s v="00000063118583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737"/>
    <s v="000000659876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033"/>
    <s v="0000000808216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0451"/>
    <s v="0000006591099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1"/>
    <s v="M033288"/>
    <s v="000000154546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308"/>
    <s v="00000066756107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08381"/>
    <s v="000000154546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259"/>
    <s v="0000006337614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641"/>
    <s v="000000644424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9263"/>
    <s v="0000006286567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32"/>
    <s v="0000006720526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3996"/>
    <s v="000000662783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7624"/>
    <s v="0000006662812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1"/>
    <s v="M037639"/>
    <s v="00000051128902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860"/>
    <s v="0000006266110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910"/>
    <s v="0000006305404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13"/>
    <s v="000000630576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2451"/>
    <s v="0000006001231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338"/>
    <s v="0000000446114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727"/>
    <s v="000000638304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4230"/>
    <s v="00000061398159"/>
    <s v="Propriétaire Occupant - Intégrale (prop_o_integrale) [part_logement]"/>
    <s v="INTEGRALE PLUS (integrale_plus) [part_sante]"/>
    <s v="TOUS RISQUES - Intégrale (tt_risques_integral) [part_vehicules]"/>
    <s v=""/>
    <s v=""/>
    <s v=""/>
    <s v=""/>
    <s v=""/>
    <s v=""/>
    <s v=""/>
    <x v="1"/>
    <n v="3"/>
    <s v="logement"/>
    <s v="sante"/>
    <s v="vehicules"/>
    <x v="16"/>
    <x v="3"/>
  </r>
  <r>
    <x v="31"/>
    <s v="M036985"/>
    <s v="00000060012313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267"/>
    <s v="0000006449283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7628"/>
    <s v="0000006617517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0873"/>
    <s v="00000067210837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6407"/>
    <s v="000000154546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2126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545"/>
    <s v="0000006648547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19"/>
    <s v="000000629047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698"/>
    <s v="0000002924285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207"/>
    <s v="00000064552739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7973"/>
    <s v="000000634488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6662"/>
    <s v="0000006428392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160"/>
    <s v="000000522769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2546"/>
    <s v="0000006655407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790"/>
    <s v="00000062709517"/>
    <s v="Mon Assurance Décès (assurance_deces) [part_deces]"/>
    <s v="Assurance Obsèques pour un capital de 2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1"/>
    <s v="M031952"/>
    <s v="00000064009382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3175"/>
    <s v="0000006133820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219"/>
    <s v="00000003040764"/>
    <s v="Mon Assurance Décès (assurance_deces) [part_deces]"/>
    <s v="Assurance Obsèques pour un capital de 2500€ (garantie_obseques) [part_obseques]"/>
    <s v="Formule Initiale (gav_init) [part_accidents]"/>
    <s v=""/>
    <s v=""/>
    <s v=""/>
    <s v=""/>
    <s v=""/>
    <s v=""/>
    <s v=""/>
    <x v="1"/>
    <n v="3"/>
    <s v="deces"/>
    <s v="obseques"/>
    <s v="accidents"/>
    <x v="43"/>
    <x v="3"/>
  </r>
  <r>
    <x v="31"/>
    <s v="M034682"/>
    <s v="00000065238448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1098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20"/>
    <s v="0000005414301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3259"/>
    <s v="0000006305071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7678"/>
    <s v="0000006341276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7539"/>
    <s v="00000051196246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31"/>
    <s v="M026015"/>
    <s v="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1"/>
    <s v="M037800"/>
    <s v="0000006725851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358"/>
    <s v="000000616064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7068"/>
    <s v="00000064148625"/>
    <s v="Propriétaire Occupant - Initiale (prop_o_initi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1"/>
    <s v="M038515"/>
    <s v="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813"/>
    <s v="0000006726639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451"/>
    <s v="00000063510611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4130"/>
    <s v="0000006416738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8622"/>
    <s v="0000006350906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076"/>
    <s v="00000032647486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6259"/>
    <s v="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15965"/>
    <s v="0000006197689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0190"/>
    <s v="00000062891742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1"/>
    <s v="M039282"/>
    <s v="0000006389803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26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07"/>
    <s v="0000003323671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7093"/>
    <s v="0000006689586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436"/>
    <s v="000000347239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5531"/>
    <s v="0000006188876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910"/>
    <s v="0000006153505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068"/>
    <s v="0000006169649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9215"/>
    <s v="00000064008872"/>
    <s v="TOUS RISQUES - Intégrale (tt_risque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31"/>
    <s v="M032566"/>
    <s v="00000067223403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1"/>
    <s v="M037904"/>
    <s v="0000006384944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004"/>
    <s v="00000067237628"/>
    <s v="Formule Initiale (gav_init) [part_accidents]"/>
    <s v="Pleins droits (pleins_droits) [part_litiges]"/>
    <s v="Formule Locataire initiale (locataire_initiale) [part_logement]"/>
    <s v="TOUS RISQUES - Initiale (tt_risques_initial) [part_vehicules]"/>
    <s v=""/>
    <s v=""/>
    <s v=""/>
    <s v=""/>
    <s v=""/>
    <s v=""/>
    <x v="1"/>
    <n v="4"/>
    <s v="accidents"/>
    <s v="litiges"/>
    <s v="logement"/>
    <x v="26"/>
    <x v="3"/>
  </r>
  <r>
    <x v="31"/>
    <s v="M035624"/>
    <s v="0000006453748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5750"/>
    <s v="0000006629249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581"/>
    <s v="0000006562766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082"/>
    <s v="00000061758327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9206"/>
    <s v="0000006605939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8603"/>
    <s v="0000006186204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24899"/>
    <s v="0000006300611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8631"/>
    <s v="0000006691497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4557"/>
    <s v="000000537796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3060"/>
    <s v="00000061394074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7317"/>
    <s v="000000163603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14524"/>
    <s v="0000006156205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8127"/>
    <s v="0000006380126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295"/>
    <s v="000000660603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2047"/>
    <s v="0000006385955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9263"/>
    <s v="0000006305651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318"/>
    <s v="0000006153176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6104"/>
    <s v="00000013522513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1"/>
    <s v="M038033"/>
    <s v="0000005107888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614"/>
    <s v="0000006726439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214"/>
    <s v="0000006145077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12623"/>
    <s v="00000032021284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7883"/>
    <s v="00000062890281"/>
    <s v="TOUS RISQUES - Initiale (tt_risques_initial) [pro_vehicules]"/>
    <s v=""/>
    <s v=""/>
    <s v=""/>
    <s v=""/>
    <s v=""/>
    <s v=""/>
    <s v=""/>
    <s v=""/>
    <s v=""/>
    <x v="0"/>
    <n v="1"/>
    <s v=""/>
    <s v=""/>
    <s v=""/>
    <x v="0"/>
    <x v="0"/>
  </r>
  <r>
    <x v="31"/>
    <s v="M037527"/>
    <s v="0000006333794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7700"/>
    <s v="0000003176166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667"/>
    <s v="0000006144600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6374"/>
    <s v="00000018255744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637"/>
    <s v="0000006466612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1095"/>
    <s v="00000064456821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31"/>
    <s v="M029136"/>
    <s v="000000668670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22498"/>
    <s v="00000067161139"/>
    <s v="Formule Jeune (locataire_jeun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31"/>
    <s v="M023170"/>
    <s v="0000001565754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43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01"/>
    <s v="0000006568127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33"/>
    <s v="0000006334581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29884"/>
    <s v="00000066531817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18603"/>
    <s v="0000005303199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8500"/>
    <s v="0000006701475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4846"/>
    <s v="0000006569904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7539"/>
    <s v="0000002420444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17089"/>
    <s v="0000006302671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736"/>
    <s v="0000006132535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6537"/>
    <s v="0000006384697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26356"/>
    <s v="0000006275295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6465"/>
    <s v="0000006725850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71"/>
    <s v="00000066382573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4557"/>
    <s v="000000630816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25253"/>
    <s v=""/>
    <s v=""/>
    <s v="Valeur Prévoyance Multipartenaire (homme-clé) - Homme clé CHAUVIN (deces_vpm_homme_cle_1) [pro_deces]"/>
    <s v=""/>
    <s v=""/>
    <s v=""/>
    <s v=""/>
    <s v=""/>
    <s v=""/>
    <s v=""/>
    <s v=""/>
    <x v="1"/>
    <n v="1"/>
    <s v=""/>
    <s v=""/>
    <s v=""/>
    <x v="0"/>
    <x v="0"/>
  </r>
  <r>
    <x v="31"/>
    <s v="M033798"/>
    <s v="00000066778187"/>
    <s v="Formule Intégrale (gav_integ) [part_accidents]"/>
    <s v="Formule Locataire initiale (locataire_initiale) [part_logement]"/>
    <s v=""/>
    <s v=""/>
    <s v=""/>
    <s v=""/>
    <s v=""/>
    <s v=""/>
    <s v=""/>
    <s v=""/>
    <x v="1"/>
    <n v="2"/>
    <s v="accidents"/>
    <s v="logement"/>
    <s v=""/>
    <x v="28"/>
    <x v="2"/>
  </r>
  <r>
    <x v="31"/>
    <s v="M036092"/>
    <s v="00000063664755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910"/>
    <s v="0000001527432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4266"/>
    <s v="000000630717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724"/>
    <s v="0000006367142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068"/>
    <s v="0000006716236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8043"/>
    <s v="0000006133066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57"/>
    <s v="0000006716433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32"/>
    <s v="0000000648485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322"/>
    <s v="00000066625022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1"/>
    <s v="M032084"/>
    <s v="0000006190981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036"/>
    <s v="0000006672193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52"/>
    <s v="00000019689434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1"/>
    <s v="M037547"/>
    <s v="00000067267497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6551"/>
    <s v="00000067257866"/>
    <s v="Propriétaire Occupant - Intégrale (prop_o_integr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31"/>
    <s v="M036877"/>
    <s v="00000066138287"/>
    <s v="Formule Intégrale (gav_integ) [part_accidents]"/>
    <s v="Formule Locataire initiale (locataire_initiale) [part_logement]"/>
    <s v=""/>
    <s v=""/>
    <s v=""/>
    <s v=""/>
    <s v=""/>
    <s v=""/>
    <s v=""/>
    <s v=""/>
    <x v="1"/>
    <n v="2"/>
    <s v="accidents"/>
    <s v="logement"/>
    <s v=""/>
    <x v="28"/>
    <x v="2"/>
  </r>
  <r>
    <x v="31"/>
    <s v="M034218"/>
    <s v="000000634856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6756"/>
    <s v="00000067261760"/>
    <s v="Formule Locataire initiale (locataire_initiale) [part_logement]"/>
    <s v="Pleins droits (pleins_droits) [part_litiges]"/>
    <s v="Formule Initiale (gav_init) [part_accidents]"/>
    <s v=""/>
    <s v=""/>
    <s v=""/>
    <s v=""/>
    <s v=""/>
    <s v=""/>
    <s v=""/>
    <x v="1"/>
    <n v="3"/>
    <s v="logement"/>
    <s v="litiges"/>
    <s v="accidents"/>
    <x v="26"/>
    <x v="3"/>
  </r>
  <r>
    <x v="31"/>
    <s v="M027976"/>
    <s v="000000635879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28064"/>
    <s v="0000006542510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5977"/>
    <s v="0000006408096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259"/>
    <s v="000000667055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033"/>
    <s v="0000001120680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6346"/>
    <s v="0000006463312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21380"/>
    <s v="00000066744563"/>
    <s v="Assurance Obsèques pour un capital de 5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465"/>
    <s v="000000647320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7639"/>
    <s v="00000061776713"/>
    <s v="Assurance Obsèques pour un capital de 2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7464"/>
    <s v="0000006648913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341"/>
    <s v="0000006722598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2253"/>
    <s v="0000006710076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106"/>
    <s v="0000006205430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17"/>
    <s v="000000664286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698"/>
    <s v="00000002341317"/>
    <s v="Assurance Obsèques pour un capital de 7000€ (garantie_obseques) [part_obseques]"/>
    <s v="Téléassistance à domicile - Formule Classique + (teleassistance_domicile_classique) [part_teleassistance]"/>
    <s v=""/>
    <s v=""/>
    <s v=""/>
    <s v=""/>
    <s v=""/>
    <s v=""/>
    <s v=""/>
    <s v=""/>
    <x v="1"/>
    <n v="2"/>
    <s v="obseques"/>
    <s v="teleassistance"/>
    <s v=""/>
    <x v="37"/>
    <x v="2"/>
  </r>
  <r>
    <x v="31"/>
    <s v="M038554"/>
    <s v="0000006452690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935"/>
    <s v="0000006701976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586"/>
    <s v="00000065873363"/>
    <s v="Mon Assurance Décès (assurance_deces) [part_deces]"/>
    <s v="Formule Initiale (gav_init) [part_accidents]"/>
    <s v=""/>
    <s v=""/>
    <s v=""/>
    <s v=""/>
    <s v=""/>
    <s v=""/>
    <s v=""/>
    <s v=""/>
    <x v="1"/>
    <n v="2"/>
    <s v="deces"/>
    <s v="accidents"/>
    <s v=""/>
    <x v="36"/>
    <x v="2"/>
  </r>
  <r>
    <x v="31"/>
    <s v="M023175"/>
    <s v="00000041100418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1"/>
    <s v="M034557"/>
    <s v="000000641901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724"/>
    <s v="0000006726778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6861"/>
    <s v="00000064177577"/>
    <s v="INTEGRALE (integrale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31"/>
    <s v="M03224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8764"/>
    <s v="00000062462005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160"/>
    <s v="0000006517376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4948"/>
    <s v="0000002921309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17471"/>
    <s v="0000006398153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115"/>
    <s v="0000002405383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7093"/>
    <s v="00000065623569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6174"/>
    <s v="00000067083424"/>
    <s v="Formule Intégrale (gav_integ) [part_accidents]"/>
    <s v="Formule Locataire intégrale (locataire_integrale) [part_logement]"/>
    <s v=""/>
    <s v=""/>
    <s v=""/>
    <s v=""/>
    <s v=""/>
    <s v=""/>
    <s v=""/>
    <s v=""/>
    <x v="1"/>
    <n v="2"/>
    <s v="accidents"/>
    <s v="logement"/>
    <s v=""/>
    <x v="28"/>
    <x v="2"/>
  </r>
  <r>
    <x v="31"/>
    <s v="M024484"/>
    <s v="0000006601645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82"/>
    <s v="0000006581795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771"/>
    <s v="00000065855700"/>
    <s v="Mon Assurance Décès (assurance_deces) [part_deces]"/>
    <s v="Formule Initiale (gav_init) [part_accidents]"/>
    <s v=""/>
    <s v=""/>
    <s v=""/>
    <s v=""/>
    <s v=""/>
    <s v=""/>
    <s v=""/>
    <s v=""/>
    <x v="1"/>
    <n v="2"/>
    <s v="deces"/>
    <s v="accidents"/>
    <s v=""/>
    <x v="36"/>
    <x v="2"/>
  </r>
  <r>
    <x v="31"/>
    <s v="M035507"/>
    <s v="0000006676135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68"/>
    <s v="0000000675967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581"/>
    <s v="00000032545216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6955"/>
    <s v="000000636798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3313"/>
    <s v="00000064012167"/>
    <s v="Propriétaire Occupant - Intégrale (prop_o_integrale) [part_logement]"/>
    <s v="TIERS - Intégrale (tiers_integral) [part_vehicules]"/>
    <s v="Assurance Obsèques pour un capital de 10000€ (garantie_obseques) [part_obseques]"/>
    <s v=""/>
    <s v=""/>
    <s v=""/>
    <s v=""/>
    <s v=""/>
    <s v=""/>
    <s v=""/>
    <x v="1"/>
    <n v="3"/>
    <s v="logement"/>
    <s v="vehicules"/>
    <s v="obseques"/>
    <x v="20"/>
    <x v="3"/>
  </r>
  <r>
    <x v="31"/>
    <s v="M038880"/>
    <s v="00000063768522"/>
    <s v="Assurance Obsèques pour un capital de 3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28064"/>
    <s v="000000639651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14162"/>
    <s v="0000006331843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094"/>
    <s v="0000006181466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833"/>
    <s v="000000671413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5611"/>
    <s v="000000262067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21926"/>
    <s v="0000006439216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8675"/>
    <s v="00000010581432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5487"/>
    <s v="00000063156493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160"/>
    <s v="0000002032003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4501"/>
    <s v="00000013040598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1"/>
    <s v="M006956"/>
    <s v="00000066451372"/>
    <s v="Valeur Prévoyance Multipartenaire (homme-clé) - Homme clé DUCHARD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1"/>
    <s v="M038671"/>
    <s v="0000006133885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7747"/>
    <s v="000000654348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727"/>
    <s v="0000006639109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432"/>
    <s v="0000006636991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7976"/>
    <s v="000000660189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432"/>
    <s v="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713"/>
    <s v="0000006562438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014"/>
    <s v="0000006725839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1380"/>
    <s v="0000006461520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14330"/>
    <s v="00000065152095"/>
    <s v="INTEGRALE (integrale) [pro_dds]"/>
    <s v=""/>
    <s v=""/>
    <s v=""/>
    <s v=""/>
    <s v=""/>
    <s v=""/>
    <s v=""/>
    <s v=""/>
    <s v=""/>
    <x v="0"/>
    <n v="1"/>
    <s v=""/>
    <s v=""/>
    <s v=""/>
    <x v="0"/>
    <x v="0"/>
  </r>
  <r>
    <x v="31"/>
    <s v="M017598"/>
    <s v="00000065113598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31"/>
    <s v="M017589"/>
    <s v="0000006326710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6414"/>
    <s v="00000064622314"/>
    <s v="Assurance Obsèques pour un capital de 4000€ (garantie_obseques) [part_obseques]"/>
    <s v=""/>
    <s v="Formule Initiale (gav_init) [part_accidents]"/>
    <s v=""/>
    <s v=""/>
    <s v=""/>
    <s v=""/>
    <s v=""/>
    <s v=""/>
    <s v=""/>
    <x v="1"/>
    <n v="2"/>
    <s v="obseques"/>
    <s v=""/>
    <s v="accidents"/>
    <x v="54"/>
    <x v="2"/>
  </r>
  <r>
    <x v="31"/>
    <s v="M038465"/>
    <s v="0000006322100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858"/>
    <s v="000000653056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6940"/>
    <s v=""/>
    <s v="Complémentaire santé collective - Offre Sport (pro_protection_sport) [pro_protection]"/>
    <s v=""/>
    <s v=""/>
    <s v=""/>
    <s v=""/>
    <s v=""/>
    <s v=""/>
    <s v=""/>
    <s v=""/>
    <s v=""/>
    <x v="0"/>
    <n v="1"/>
    <s v=""/>
    <s v=""/>
    <s v=""/>
    <x v="0"/>
    <x v="0"/>
  </r>
  <r>
    <x v="31"/>
    <s v="M033088"/>
    <s v="00000032538631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6301"/>
    <s v="0000006706793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1"/>
    <s v="M03926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9136"/>
    <s v="0000006611590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624"/>
    <s v="000000668283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407"/>
    <s v="0000006606867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25614"/>
    <s v="0000006689431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25511"/>
    <s v="0000002906876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274"/>
    <s v="000000638246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7439"/>
    <s v="00000066072166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2945"/>
    <s v="000000630645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2117"/>
    <s v="00000065928533"/>
    <s v="Valeur Prévoyance Multipartenaire (Sursalaire) - Associé SRETA (deces_vpm_associe_1) [pro_deces]"/>
    <s v=""/>
    <s v=""/>
    <s v=""/>
    <s v=""/>
    <s v=""/>
    <s v=""/>
    <s v=""/>
    <s v=""/>
    <s v=""/>
    <x v="1"/>
    <n v="1"/>
    <s v=""/>
    <s v=""/>
    <s v=""/>
    <x v="0"/>
    <x v="0"/>
  </r>
  <r>
    <x v="31"/>
    <s v="M039260"/>
    <s v="0000001317488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20405"/>
    <s v="0000006581356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436"/>
    <s v="000000347239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608"/>
    <s v="0000006656473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110"/>
    <s v="0000006670639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7493"/>
    <s v="0000006709781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267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4247"/>
    <s v="00000067097816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1"/>
    <s v="M036670"/>
    <s v="0000006320066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7317"/>
    <s v="0000006510262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252"/>
    <s v="0000006472388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12623"/>
    <s v="0000006723369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104"/>
    <s v="000000600163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724"/>
    <s v="0000006726778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4076"/>
    <s v="0000006640000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4347"/>
    <s v="0000000235984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28"/>
    <s v="00000062542553"/>
    <s v="Valeur Prévoyance Multipartenaire (homme-clé) - Homme clé NEGADI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1"/>
    <s v="M033127"/>
    <s v="00000062403631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587"/>
    <s v="000000671038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7068"/>
    <s v="00000066890713"/>
    <s v="Vers l’Autonomie (1000€) (vers_autonomie_capital) [pro_autonomie]"/>
    <s v=""/>
    <s v=""/>
    <s v=""/>
    <s v=""/>
    <s v=""/>
    <s v=""/>
    <s v=""/>
    <s v=""/>
    <s v=""/>
    <x v="0"/>
    <n v="1"/>
    <s v=""/>
    <s v=""/>
    <s v=""/>
    <x v="0"/>
    <x v="0"/>
  </r>
  <r>
    <x v="31"/>
    <s v="M033249"/>
    <s v="0000006726832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4644"/>
    <s v="0000006398047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17441"/>
    <s v="00000065944797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9218"/>
    <s v="00000067042928"/>
    <s v="Pleins droits (pleins_droits) [part_litiges]"/>
    <s v="Formule Initiale (gav_init) [part_accidents]"/>
    <s v="Mon Assurance Décès (assurance_deces) [part_deces]"/>
    <s v=""/>
    <s v=""/>
    <s v=""/>
    <s v=""/>
    <s v=""/>
    <s v=""/>
    <s v=""/>
    <x v="1"/>
    <n v="3"/>
    <s v="litiges"/>
    <s v="accidents"/>
    <s v="deces"/>
    <x v="71"/>
    <x v="3"/>
  </r>
  <r>
    <x v="31"/>
    <s v="M038785"/>
    <s v="0000000544591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8064"/>
    <s v="000000667813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14506"/>
    <s v="0000006302818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06918"/>
    <s v="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5825"/>
    <s v="00000065883170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27298"/>
    <s v="0000006726202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2113"/>
    <s v="0000001193813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609"/>
    <s v="0000006300752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06918"/>
    <s v="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9287"/>
    <s v=""/>
    <s v="Propriétaire Occupant - Initiale (prop_o_initiale) [part_logement]"/>
    <s v=""/>
    <s v=""/>
    <s v="Pleins droits (pleins_droits) [part_litiges]"/>
    <s v=""/>
    <s v=""/>
    <s v=""/>
    <s v=""/>
    <s v=""/>
    <s v=""/>
    <x v="1"/>
    <n v="2"/>
    <s v="logement"/>
    <s v=""/>
    <s v=""/>
    <x v="3"/>
    <x v="1"/>
  </r>
  <r>
    <x v="31"/>
    <s v="M035226"/>
    <s v="0000006726856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8814"/>
    <s v="00000067268582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3424"/>
    <s v="0000006665551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894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75"/>
    <s v="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9155"/>
    <s v="0000006726202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08979"/>
    <s v="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1"/>
    <s v="M03910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7944"/>
    <s v="000000365062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9355"/>
    <s v=""/>
    <s v="Grandes Demeures (grandes_demeures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9101"/>
    <s v="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9228"/>
    <s v=""/>
    <s v="Deux roues - Tous Risques Intégrale (A2_tt_risques_integrale) [part_vehicules]"/>
    <s v="Vers l’Autonomie (500€) (vers_autonomie_capital) [part_autonomie]"/>
    <s v=""/>
    <s v=""/>
    <s v=""/>
    <s v=""/>
    <s v=""/>
    <s v=""/>
    <s v=""/>
    <s v=""/>
    <x v="1"/>
    <n v="2"/>
    <s v="vehicules"/>
    <s v="autonomie"/>
    <s v=""/>
    <x v="72"/>
    <x v="2"/>
  </r>
  <r>
    <x v="31"/>
    <s v="M039263"/>
    <s v="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036"/>
    <s v="0000006571636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17"/>
    <s v="0000001526564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528"/>
    <s v="0000006640146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8038"/>
    <s v="0000006720754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797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033"/>
    <s v="0000006459977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822"/>
    <s v="0000006410492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039"/>
    <s v="00000021042162"/>
    <s v="Mon Assurance Décès (assurance_deces) [part_deces]"/>
    <s v="Assurance Obsèques pour un capital de 3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1"/>
    <s v="M034557"/>
    <s v="000000621414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21488"/>
    <s v="00000024251064"/>
    <s v="Formule Locataire initiale (locataire_initiale) [part_logement]"/>
    <s v="EKO (tiers_initial) [part_vehicules]"/>
    <s v="INITIALE FORFAITS (initiale_forfait) [part_sante]"/>
    <s v="Formule Initiale (appareils_mobiles_initiale) [part_appareils_mobiles]"/>
    <s v="Pleins droits (pleins_droits) [part_litiges]"/>
    <s v=""/>
    <s v=""/>
    <s v=""/>
    <s v=""/>
    <s v=""/>
    <x v="1"/>
    <n v="5"/>
    <s v="logement"/>
    <s v="vehicules"/>
    <s v="sante"/>
    <x v="16"/>
    <x v="3"/>
  </r>
  <r>
    <x v="31"/>
    <s v="M028588"/>
    <s v="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7941"/>
    <s v="0000006606833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617"/>
    <s v="0000006305127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332"/>
    <s v="0000006266749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0304"/>
    <s v="0000006392260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06918"/>
    <s v="0000006719807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7958"/>
    <s v="0000006143202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1"/>
    <s v="M030304"/>
    <s v="0000006392260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0304"/>
    <s v="0000006392260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811"/>
    <s v="0000001034630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1171"/>
    <s v="00000054007590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6858"/>
    <s v="000000664648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9219"/>
    <s v="00000063635376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12623"/>
    <s v="0000006158036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4551"/>
    <s v="0000003240251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4682"/>
    <s v="000000658344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22668"/>
    <s v="00000029109825"/>
    <s v="INTEGRALE (integrale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31"/>
    <s v="M032663"/>
    <s v="0000006724122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1913"/>
    <s v="0000006468106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31"/>
    <s v="0000006355103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6662"/>
    <s v="0000002684465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8652"/>
    <s v="0000006541790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5323"/>
    <s v="0000000044517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12820"/>
    <s v="0000006395185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67"/>
    <s v="0000005326557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52"/>
    <s v="00000019689434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1"/>
    <s v="M039275"/>
    <s v="0000003217391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392"/>
    <s v="0000006711107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15"/>
    <s v="0000006658900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1"/>
    <s v="M033249"/>
    <s v="0000006577075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9376"/>
    <s v="00000061835895"/>
    <s v="Formule Initiale (appareils_mobiles_initiale) [part_appareils_mobiles]"/>
    <s v="Formule Intégrale (gav_integ) [part_accidents]"/>
    <s v=""/>
    <s v=""/>
    <s v=""/>
    <s v=""/>
    <s v=""/>
    <s v=""/>
    <s v=""/>
    <s v=""/>
    <x v="1"/>
    <n v="2"/>
    <s v="appareils_mobiles"/>
    <s v="accidents"/>
    <s v=""/>
    <x v="92"/>
    <x v="2"/>
  </r>
  <r>
    <x v="31"/>
    <s v="M039260"/>
    <s v="0000006159948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61"/>
    <s v="0000000863877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641"/>
    <s v="0000006701143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83"/>
    <s v="00000000766199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1"/>
    <s v="M031392"/>
    <s v="0000006182659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339"/>
    <s v="0000006370227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21380"/>
    <s v="000000667445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4939"/>
    <s v="0000006726851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414"/>
    <s v="0000006220808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6407"/>
    <s v="000000671878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08586"/>
    <s v="0000006443144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0769"/>
    <s v="00000066995727"/>
    <s v="Valeur Prévoyance Multipartenaire (homme-clé) - Homme clé garnier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1"/>
    <s v="M013493"/>
    <s v="0000003392374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6166"/>
    <s v=""/>
    <s v="Valeur Prévoyance Multipartenaire (homme-clé) - Homme clé GUENFOUD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1"/>
    <s v="M037313"/>
    <s v="000000669821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7680"/>
    <s v="00000066717914"/>
    <s v="Formule Initiale (appareils_mobiles_initiale) [part_appareils_mobiles]"/>
    <s v="Pleins droits (pleins_droits) [part_litiges]"/>
    <s v=""/>
    <s v=""/>
    <s v=""/>
    <s v=""/>
    <s v=""/>
    <s v=""/>
    <s v=""/>
    <s v=""/>
    <x v="1"/>
    <n v="2"/>
    <s v="appareils_mobiles"/>
    <s v="litiges"/>
    <s v=""/>
    <x v="38"/>
    <x v="2"/>
  </r>
  <r>
    <x v="31"/>
    <s v="M017075"/>
    <s v="0000006702076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6339"/>
    <s v="0000002720457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437"/>
    <s v="0000006603527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125"/>
    <s v="0000006690825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31"/>
    <s v="00000063063836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9213"/>
    <s v=""/>
    <s v="Mon Assurance Décès (assurance_deces) [part_deces]"/>
    <s v=""/>
    <s v="Formule Intégrale (gav_integ) [part_accidents]"/>
    <s v=""/>
    <s v=""/>
    <s v=""/>
    <s v=""/>
    <s v=""/>
    <s v=""/>
    <s v=""/>
    <x v="1"/>
    <n v="2"/>
    <s v="deces"/>
    <s v=""/>
    <s v="accidents"/>
    <x v="36"/>
    <x v="2"/>
  </r>
  <r>
    <x v="31"/>
    <s v="M008979"/>
    <s v=""/>
    <s v="Grandes Demeures (grandes_demeures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1"/>
    <s v="M039247"/>
    <s v=""/>
    <s v="INTEGRALE PLUS (integrale_plus) [part_sante]"/>
    <s v="Formule Intégrale (gav_integ) [part_accidents]"/>
    <s v="Mon Assurance Décès (assurance_deces) [part_deces]"/>
    <s v=""/>
    <s v=""/>
    <s v=""/>
    <s v=""/>
    <s v=""/>
    <s v=""/>
    <s v=""/>
    <x v="1"/>
    <n v="3"/>
    <s v="sante"/>
    <s v="accidents"/>
    <s v="deces"/>
    <x v="88"/>
    <x v="3"/>
  </r>
  <r>
    <x v="31"/>
    <s v="M039202"/>
    <s v=""/>
    <s v="INTEGRALE (integrale) [part_sante]"/>
    <s v="Assurance Obsèques pour un capital de 2500€ (garantie_obseques) [part_obseques]"/>
    <s v=""/>
    <s v=""/>
    <s v=""/>
    <s v=""/>
    <s v=""/>
    <s v=""/>
    <s v=""/>
    <s v=""/>
    <x v="1"/>
    <n v="2"/>
    <s v="sante"/>
    <s v="obseques"/>
    <s v=""/>
    <x v="52"/>
    <x v="2"/>
  </r>
  <r>
    <x v="31"/>
    <s v="M039187"/>
    <s v="00000067236629"/>
    <s v="Formule Locataire intégrale (locataire_integrale) [part_logement]"/>
    <s v="INITIALE FORFAITS (initiale_forfait) [part_sante]"/>
    <s v="Formule Initiale (gav_init) [part_accidents]"/>
    <s v="Mon Assurance Décès (assurance_deces) [part_deces]"/>
    <s v=""/>
    <s v=""/>
    <s v=""/>
    <s v=""/>
    <s v=""/>
    <s v=""/>
    <x v="1"/>
    <n v="4"/>
    <s v="logement"/>
    <s v="sante"/>
    <s v="accidents"/>
    <x v="55"/>
    <x v="3"/>
  </r>
  <r>
    <x v="31"/>
    <s v="M038850"/>
    <s v="000000318441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9203"/>
    <s v=""/>
    <s v="Mon Assurance Décès (assurance_deces) [part_deces]"/>
    <s v="Formule Intégrale (gav_integ) [part_accidents]"/>
    <s v="Pleins droits (pleins_droits) [part_litiges]"/>
    <s v=""/>
    <s v=""/>
    <s v=""/>
    <s v=""/>
    <s v=""/>
    <s v=""/>
    <s v=""/>
    <x v="1"/>
    <n v="3"/>
    <s v="deces"/>
    <s v="accidents"/>
    <s v="litiges"/>
    <x v="71"/>
    <x v="3"/>
  </r>
  <r>
    <x v="31"/>
    <s v="M034230"/>
    <s v="00000065112346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9353"/>
    <s v="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828"/>
    <s v="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10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027"/>
    <s v="0000006615229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1"/>
    <s v="M035603"/>
    <s v="00000032751990"/>
    <s v="Propriétaire Occupant - Initiale (prop_o_initiale) [pro_logement]"/>
    <s v=""/>
    <s v=""/>
    <s v=""/>
    <s v=""/>
    <s v=""/>
    <s v=""/>
    <s v=""/>
    <s v=""/>
    <s v=""/>
    <x v="0"/>
    <n v="1"/>
    <s v=""/>
    <s v=""/>
    <s v=""/>
    <x v="0"/>
    <x v="0"/>
  </r>
  <r>
    <x v="31"/>
    <s v="M035999"/>
    <s v="0000001756293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67"/>
    <s v="00000053265574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739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56"/>
    <s v="0000006702576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18"/>
    <s v="00000067264339"/>
    <s v="Pleins droits (pleins_droits) [part_litiges]"/>
    <s v="Formule Initiale (gav_init) [part_accidents]"/>
    <s v=""/>
    <s v=""/>
    <s v=""/>
    <s v=""/>
    <s v=""/>
    <s v=""/>
    <s v=""/>
    <s v=""/>
    <x v="1"/>
    <n v="2"/>
    <s v="litiges"/>
    <s v="accidents"/>
    <s v=""/>
    <x v="27"/>
    <x v="2"/>
  </r>
  <r>
    <x v="31"/>
    <s v="M033259"/>
    <s v="0000006189427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23175"/>
    <s v="000000633447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724"/>
    <s v="0000006726475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5624"/>
    <s v="000000672462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29892"/>
    <s v="0000005220462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487"/>
    <s v="0000006725557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9136"/>
    <s v="0000006621464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272"/>
    <s v="0000006329274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32"/>
    <s v="0000006657405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6183"/>
    <s v="000000221828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2977"/>
    <s v="00000065865509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6394"/>
    <s v="0000006475360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5504"/>
    <s v="0000006619851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127"/>
    <s v="0000006455432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7560"/>
    <s v="000000672054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7754"/>
    <s v="0000006325152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317"/>
    <s v="000000639627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23473"/>
    <s v="000000638588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297"/>
    <s v="00000067269435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7628"/>
    <s v="000000645876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29884"/>
    <s v="0000006233470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6038"/>
    <s v="000000324568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896"/>
    <s v="0000005232870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13493"/>
    <s v="0000006387852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9884"/>
    <s v="0000006233470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3802"/>
    <s v="0000006146335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9156"/>
    <s v="0000006198770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56"/>
    <s v="00000067038125"/>
    <s v="Assurance Obsèques pour un capital de 5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7029"/>
    <s v="00000064200926"/>
    <s v="Mon Assurance Décès (assurance_deces) [part_deces]"/>
    <s v="Assurance Obsèques pour un capital de 4000€ (garantie_obseques) [part_obseques]"/>
    <s v="Pleins droits (pleins_droits) [part_litiges]"/>
    <s v=""/>
    <s v=""/>
    <s v=""/>
    <s v=""/>
    <s v=""/>
    <s v=""/>
    <s v=""/>
    <x v="1"/>
    <n v="3"/>
    <s v="deces"/>
    <s v="obseques"/>
    <s v="litiges"/>
    <x v="79"/>
    <x v="3"/>
  </r>
  <r>
    <x v="31"/>
    <s v="M035793"/>
    <s v="0000006614372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9213"/>
    <s v="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5323"/>
    <s v="0000006675633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7068"/>
    <s v="000000670204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1169"/>
    <s v="0000006447309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5790"/>
    <s v="0000006691761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1095"/>
    <s v="000000633840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7754"/>
    <s v="00000067264293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4965"/>
    <s v="00000066158508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5549"/>
    <s v="0000006364756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22498"/>
    <s v="00000066844095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9376"/>
    <s v="0000006659698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84"/>
    <s v="0000006656080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9198"/>
    <s v="0000006530864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110"/>
    <s v="00000067073705"/>
    <s v="Formule Intégrale (appareils_mobiles_integrale) [part_appareils_mobiles]"/>
    <s v="Mon Assurance Décès (assurance_deces) [part_deces]"/>
    <s v=""/>
    <s v=""/>
    <s v=""/>
    <s v=""/>
    <s v=""/>
    <s v=""/>
    <s v=""/>
    <s v=""/>
    <x v="1"/>
    <n v="2"/>
    <s v="appareils_mobiles"/>
    <s v="deces"/>
    <s v=""/>
    <x v="93"/>
    <x v="2"/>
  </r>
  <r>
    <x v="31"/>
    <s v="M038631"/>
    <s v="0000006672155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8640"/>
    <s v="00000066256163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8495"/>
    <s v="00000066454432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1"/>
    <s v="M032581"/>
    <s v="00000066549936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6330"/>
    <s v="00000021445999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1"/>
    <s v="M037598"/>
    <s v="0000006410625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27587"/>
    <s v="00000063668256"/>
    <s v="Propriétaire Occupant - Intégrale (prop_o_integrale) [part_logement]"/>
    <s v="Pleins droits (pleins_droits) [part_litiges]"/>
    <s v="Formule Initiale (gav_init) [part_accidents]"/>
    <s v=""/>
    <s v=""/>
    <s v=""/>
    <s v=""/>
    <s v=""/>
    <s v=""/>
    <s v=""/>
    <x v="1"/>
    <n v="3"/>
    <s v="logement"/>
    <s v="litiges"/>
    <s v="accidents"/>
    <x v="26"/>
    <x v="3"/>
  </r>
  <r>
    <x v="31"/>
    <s v="M034682"/>
    <s v="000000672694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27488"/>
    <s v="0000002576392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2090"/>
    <s v="000000630338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4551"/>
    <s v="0000002065594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263"/>
    <s v="00000067269721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9376"/>
    <s v="0000006659698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8127"/>
    <s v="0000006280952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944"/>
    <s v="00000067243866"/>
    <s v="Pleins droits (pleins_droits) [part_litiges]"/>
    <s v="Formule Intégrale (appareils_mobiles_integrale) [part_appareils_mobiles]"/>
    <s v="Formule Jeune (locataire_jeune) [part_logement]"/>
    <s v=""/>
    <s v=""/>
    <s v=""/>
    <s v=""/>
    <s v=""/>
    <s v=""/>
    <s v=""/>
    <x v="1"/>
    <n v="3"/>
    <s v="litiges"/>
    <s v="appareils_mobiles"/>
    <s v="logement"/>
    <x v="30"/>
    <x v="3"/>
  </r>
  <r>
    <x v="31"/>
    <s v="M031095"/>
    <s v="000000633840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914"/>
    <s v="00000066873257"/>
    <s v="Assurance Obsèques pour un capital de 5000€ (garantie_obseques) [part_obseques]"/>
    <s v="Vers l’Autonomie (500€) (vers_autonomie_capital) [part_autonomie]"/>
    <s v=""/>
    <s v=""/>
    <s v=""/>
    <s v=""/>
    <s v=""/>
    <s v=""/>
    <s v=""/>
    <s v=""/>
    <x v="1"/>
    <n v="2"/>
    <s v="obseques"/>
    <s v="autonomie"/>
    <s v=""/>
    <x v="13"/>
    <x v="2"/>
  </r>
  <r>
    <x v="31"/>
    <s v="M031933"/>
    <s v="0000006554286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6670"/>
    <s v="000000638575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713"/>
    <s v="0000006562438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8573"/>
    <s v="00000065860767"/>
    <s v="Assurance Obsèques pour un capital de 4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268"/>
    <s v="00000002474522"/>
    <s v="Assurance Obsèques pour un capital de 4700€ (garantie_obseques) [part_obseques]"/>
    <s v="Téléassistance à domicile - Formule Aidant (teleassistance_domicile_aidant) [part_teleassistance]"/>
    <s v=""/>
    <s v=""/>
    <s v=""/>
    <s v=""/>
    <s v=""/>
    <s v=""/>
    <s v=""/>
    <s v=""/>
    <x v="1"/>
    <n v="2"/>
    <s v="obseques"/>
    <s v="teleassistance"/>
    <s v=""/>
    <x v="37"/>
    <x v="2"/>
  </r>
  <r>
    <x v="31"/>
    <s v="M032663"/>
    <s v="00000052855545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18485"/>
    <s v="0000006680252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481"/>
    <s v="000000672689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7545"/>
    <s v="0000006329467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01"/>
    <s v="0000006715505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029"/>
    <s v="0000006475241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37"/>
    <s v="0000006726289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8582"/>
    <s v="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3245"/>
    <s v="0000002185366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19475"/>
    <s v="0000003313889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7093"/>
    <s v="00000065173403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4162"/>
    <s v="00000067268576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698"/>
    <s v="000000642775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5716"/>
    <s v="00000063707929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6251"/>
    <s v="00000064339774"/>
    <s v="Assurance Obsèques pour un capital de 3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1147"/>
    <s v="0000006726630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9215"/>
    <s v="0000006726795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1"/>
    <s v="M037527"/>
    <s v="0000006678413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7539"/>
    <s v="00000061366863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297"/>
    <s v="00000065103359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7606"/>
    <s v="000000640014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7483"/>
    <s v="00000019527108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1"/>
    <s v="M036104"/>
    <s v="000000672617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033"/>
    <s v="0000006350264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025"/>
    <s v="0000000517880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6166"/>
    <s v=""/>
    <s v="Valeur Prévoyance Multipartenaire (homme-clé) - Homme clé TEILLET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1"/>
    <s v="M038667"/>
    <s v="00000065373526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31"/>
    <s v="M027976"/>
    <s v="00000067270196"/>
    <s v="Assurance Obsèques pour un capital de 3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5272"/>
    <s v="00000067257034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9484"/>
    <s v="00000067270228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16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946"/>
    <s v="00000063792684"/>
    <s v="Assurance Obsèques pour un capital de 2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6305"/>
    <s v="0000006662573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480"/>
    <s v="0000006312982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9144"/>
    <s v=""/>
    <s v="Véhicules Professionnels - Tiers Intégrale (pro_tiers_integral) [pro_vehicules]"/>
    <s v="Mon Assurance Décès (assurance_deces_risque_fiscale) [pro_deces]"/>
    <s v="Responsabilité civile des mandataires sociaux (resp_civile_mandataire_sociaux) [pro_rcms]"/>
    <s v=""/>
    <s v=""/>
    <s v=""/>
    <s v=""/>
    <s v=""/>
    <s v=""/>
    <s v=""/>
    <x v="0"/>
    <n v="3"/>
    <s v=""/>
    <s v=""/>
    <s v=""/>
    <x v="0"/>
    <x v="0"/>
  </r>
  <r>
    <x v="31"/>
    <s v="M01847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7944"/>
    <s v="0000006700078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5507"/>
    <s v="000000672637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2047"/>
    <s v="00000063154595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1"/>
    <s v="M033090"/>
    <s v="0000006727001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727"/>
    <s v="0000006700350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257"/>
    <s v="0000002253932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3996"/>
    <s v="0000006286369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206"/>
    <s v="0000005386997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28"/>
    <s v="00000053516084"/>
    <s v="Vers l’Autonomie (3000€) (vers_autonomie) [pro_autonomie]"/>
    <s v=""/>
    <s v=""/>
    <s v=""/>
    <s v=""/>
    <s v=""/>
    <s v=""/>
    <s v=""/>
    <s v=""/>
    <s v=""/>
    <x v="0"/>
    <n v="1"/>
    <s v=""/>
    <s v=""/>
    <s v=""/>
    <x v="0"/>
    <x v="0"/>
  </r>
  <r>
    <x v="31"/>
    <s v="M038880"/>
    <s v="0000006415570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6166"/>
    <s v="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1"/>
    <s v="M036670"/>
    <s v="000000665255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7068"/>
    <s v="0000006724678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7039"/>
    <s v="0000006652550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08945"/>
    <s v="00000065133864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31"/>
    <s v="M035716"/>
    <s v="00000064616295"/>
    <s v="TOUS RISQUES - Intégrale (tt_risques_integral) [part_vehicules]"/>
    <s v="Formule Locataire intégrale (locataire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1"/>
    <s v="M038534"/>
    <s v="0000002683879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27488"/>
    <s v="0000006230042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67"/>
    <s v="00000043608124"/>
    <s v="Formule Locataire initiale (locataire_initi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1"/>
    <s v="M038244"/>
    <s v="000000620726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3219"/>
    <s v="0000006234769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52"/>
    <s v="0000006354809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7483"/>
    <s v="00000062899826"/>
    <s v="Vers l’Autonomie (500€) (vers_autonomie) [part_autonomie]"/>
    <s v="Mon Assurance Décès (assurance_deces) [part_deces]"/>
    <s v="INTEGRALE (integrale) [part_sante]"/>
    <s v=""/>
    <s v=""/>
    <s v=""/>
    <s v=""/>
    <s v=""/>
    <s v=""/>
    <s v=""/>
    <x v="1"/>
    <n v="3"/>
    <s v="autonomie"/>
    <s v="deces"/>
    <s v="sante"/>
    <x v="126"/>
    <x v="3"/>
  </r>
  <r>
    <x v="31"/>
    <s v="M033769"/>
    <s v="00000053752307"/>
    <s v="INTEGRALE SOINS+ (integrale_soins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31"/>
    <s v="M038358"/>
    <s v="00000008052634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20109"/>
    <s v="0000006510035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8108"/>
    <s v="0000006578058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9187"/>
    <s v="0000006349988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259"/>
    <s v="0000003880016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08979"/>
    <s v="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1"/>
    <s v="M039187"/>
    <s v="0000006349988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4939"/>
    <s v="00000065379237"/>
    <s v="Assurance Obsèques pour un capital de 3000€ (garantie_obseques) [part_obseques]"/>
    <s v="Vers l’Autonomie (560€) (vers_autonomie_capital) [part_autonomie]"/>
    <s v=""/>
    <s v=""/>
    <s v=""/>
    <s v=""/>
    <s v=""/>
    <s v=""/>
    <s v=""/>
    <s v=""/>
    <x v="1"/>
    <n v="2"/>
    <s v="obseques"/>
    <s v="autonomie"/>
    <s v=""/>
    <x v="13"/>
    <x v="2"/>
  </r>
  <r>
    <x v="31"/>
    <s v="M034230"/>
    <s v="00000067237992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1"/>
    <s v="M039388"/>
    <s v="0000006636166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896"/>
    <s v="00000015613899"/>
    <s v="Vers l’Autonomie (500€) (vers_autonomie_capital) [part_autonomie]"/>
    <s v="Assurance Obsèques pour un capital de 7000€ (garantie_obseques) [part_obseques]"/>
    <s v=""/>
    <s v=""/>
    <s v=""/>
    <s v=""/>
    <s v=""/>
    <s v=""/>
    <s v=""/>
    <s v=""/>
    <x v="1"/>
    <n v="2"/>
    <s v="autonomie"/>
    <s v="obseques"/>
    <s v=""/>
    <x v="13"/>
    <x v="2"/>
  </r>
  <r>
    <x v="31"/>
    <s v="M034115"/>
    <s v="0000006726134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018"/>
    <s v="00000053690436"/>
    <s v="INTEGRALE (integrale) [part_sante]"/>
    <s v="Pleins droits (pleins_droits) [part_litiges]"/>
    <s v="Mon Assurance Décès (assurance_deces) [part_deces]"/>
    <s v="Formule Initiale (gav_init) [part_accidents]"/>
    <s v="Assurance Obsèques pour un capital de 2500€ (garantie_obseques) [part_obseques]"/>
    <s v=""/>
    <s v=""/>
    <s v=""/>
    <s v=""/>
    <s v=""/>
    <x v="1"/>
    <n v="5"/>
    <s v="sante"/>
    <s v="litiges"/>
    <s v="deces"/>
    <x v="113"/>
    <x v="3"/>
  </r>
  <r>
    <x v="31"/>
    <s v="M039383"/>
    <s v="0000006595320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713"/>
    <s v="00000063119733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7676"/>
    <s v="0000006475997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7700"/>
    <s v="0000000654147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5320"/>
    <s v="000000634119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668"/>
    <s v="00000067197174"/>
    <s v="INTEGRALE (integrale) [pro_dds]"/>
    <s v="Protection revenus PRO Optimum (protection_revenus_pro_optimum_palier_365) [pro_accidents]"/>
    <s v="Formule Initiale (gav_init) [pro_accidentsvie]"/>
    <s v=""/>
    <s v=""/>
    <s v=""/>
    <s v=""/>
    <s v=""/>
    <s v=""/>
    <s v=""/>
    <x v="0"/>
    <n v="3"/>
    <s v=""/>
    <s v=""/>
    <s v=""/>
    <x v="0"/>
    <x v="0"/>
  </r>
  <r>
    <x v="31"/>
    <s v="M027976"/>
    <s v="0000006543276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6628"/>
    <s v="0000006468729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4076"/>
    <s v="0000006726162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624"/>
    <s v="000000666601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14162"/>
    <s v="0000006514178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7527"/>
    <s v="00000013836874"/>
    <s v="Propriétaire Occupant - Intégrale (prop_o_integrale) [part_logement]"/>
    <s v="INTEGRALE (integrale) [part_sante]"/>
    <s v="Pleins droits (pleins_droits) [part_litiges]"/>
    <s v=""/>
    <s v=""/>
    <s v=""/>
    <s v=""/>
    <s v=""/>
    <s v=""/>
    <s v=""/>
    <x v="1"/>
    <n v="3"/>
    <s v="logement"/>
    <s v="sante"/>
    <s v="litiges"/>
    <x v="81"/>
    <x v="3"/>
  </r>
  <r>
    <x v="31"/>
    <s v="M035024"/>
    <s v="00000066750389"/>
    <s v="TOUS RISQUES - Intégrale (tt_risques_integr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1"/>
    <s v="M037639"/>
    <s v="00000067262585"/>
    <s v="Assurance Obsèques pour un capital de 7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7468"/>
    <s v="00000017651183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1"/>
    <s v="M032841"/>
    <s v=""/>
    <s v="Multirisque Professionnelle : avec local (pro_avec_locaux) [pro_locaux]"/>
    <s v="Valeur Prévoyance Multipartenaire (homme-clé) - Homme clé BURDELSKI (deces_vpm_homme_cle_1) [pro_deces]"/>
    <s v=""/>
    <s v=""/>
    <s v=""/>
    <s v=""/>
    <s v=""/>
    <s v=""/>
    <s v=""/>
    <s v=""/>
    <x v="1"/>
    <n v="2"/>
    <s v=""/>
    <s v=""/>
    <s v=""/>
    <x v="0"/>
    <x v="0"/>
  </r>
  <r>
    <x v="31"/>
    <s v="M024868"/>
    <s v="00000067119595"/>
    <s v="Protection revenus PRO Optimum (protection_revenus_pro_optimum_palier_90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31"/>
    <s v="M039267"/>
    <s v="00000008944079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6861"/>
    <s v="00000063600041"/>
    <s v="INITIALE FORFAITS (initiale_forfait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31"/>
    <s v="M036958"/>
    <s v="0000002784508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9196"/>
    <s v="0000006594610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330"/>
    <s v="00000066726169"/>
    <s v="Assurance Obsèques pour un capital de 55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31"/>
    <s v="M038980"/>
    <s v="0000006623454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2945"/>
    <s v="00000061487455"/>
    <s v="Assurance Obsèques pour un capital de 6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23802"/>
    <s v="0000001233472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9257"/>
    <s v="00000066996534"/>
    <s v="Formule Intégrale (appareils_mobiles_integrale) [pro_appareils_mobiles]"/>
    <s v=""/>
    <s v=""/>
    <s v=""/>
    <s v=""/>
    <s v=""/>
    <s v=""/>
    <s v=""/>
    <s v=""/>
    <s v=""/>
    <x v="0"/>
    <n v="1"/>
    <s v=""/>
    <s v=""/>
    <s v=""/>
    <x v="0"/>
    <x v="0"/>
  </r>
  <r>
    <x v="31"/>
    <s v="M037110"/>
    <s v="0000006584931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9167"/>
    <s v="0000006649616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252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640"/>
    <s v="00000066616128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9751"/>
    <s v="000000656475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013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9257"/>
    <s v="0000006699653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996"/>
    <s v="00000066457309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31"/>
    <s v="M036394"/>
    <s v="00000066541225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7976"/>
    <s v="0000006368115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483"/>
    <s v="000000670492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4501"/>
    <s v="0000006727031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9475"/>
    <s v="0000006416617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5009"/>
    <s v="00000054038067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1"/>
    <s v="M039184"/>
    <s v="000000613384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327"/>
    <s v="0000006684457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17362"/>
    <s v="00000067265557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31"/>
    <s v="M034266"/>
    <s v="000000267586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4630"/>
    <s v="0000006175496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285"/>
    <s v="00000066760680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5507"/>
    <s v="0000006723616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545"/>
    <s v="0000006413382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1801"/>
    <s v="000000638306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621"/>
    <s v="00000008641487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549"/>
    <s v="000000660423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8944"/>
    <s v="0000006727133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13676"/>
    <s v="0000001827965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28064"/>
    <s v="0000006173532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6339"/>
    <s v="00000051828732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1"/>
    <s v="M034557"/>
    <s v="0000006283219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014"/>
    <s v="0000006723693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3175"/>
    <s v="00000062041652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31"/>
    <s v="M036126"/>
    <s v="0000002016167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8984"/>
    <s v="0000006720004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5716"/>
    <s v="000000647594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1362"/>
    <s v="00000065198593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1"/>
    <s v="M038514"/>
    <s v="0000003222068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8626"/>
    <s v="00000063222228"/>
    <s v="TOUS RISQUES - Intégrale (tt_risque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31"/>
    <s v="M037432"/>
    <s v="0000005364390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5983"/>
    <s v="0000006725522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3773"/>
    <s v="00000062806243"/>
    <s v="TIERS - Intégrale (tiers_integr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1"/>
    <s v="M029136"/>
    <s v="00000061714503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7754"/>
    <s v="00000067123499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27539"/>
    <s v="0000002420444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592"/>
    <s v="00000066772460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1380"/>
    <s v="0000006133447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161"/>
    <s v="0000006564534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1"/>
    <s v="M036031"/>
    <s v="0000006727109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3868"/>
    <s v="00000008570034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1"/>
    <s v="M039388"/>
    <s v="0000006655681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667"/>
    <s v="0000006438319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2028"/>
    <s v="00000063529699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28026"/>
    <s v="00000022871294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414"/>
    <s v="000000665202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3396"/>
    <s v="00000067257268"/>
    <s v="Propriétaire Non Occupant - Initiale (prop_no_initi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31"/>
    <s v="M037089"/>
    <s v="0000006524744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501"/>
    <s v="000000632170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27587"/>
    <s v="00000063230278"/>
    <s v="Pleins droits (pleins_droits) [part_litiges]"/>
    <s v="Formule Locataire intégrale (locataire_integrale) [part_logement]"/>
    <s v="Formule Initiale (gav_init) [part_accidents]"/>
    <s v=""/>
    <s v=""/>
    <s v=""/>
    <s v=""/>
    <s v=""/>
    <s v=""/>
    <s v=""/>
    <x v="1"/>
    <n v="3"/>
    <s v="litiges"/>
    <s v="logement"/>
    <s v="accidents"/>
    <x v="26"/>
    <x v="3"/>
  </r>
  <r>
    <x v="31"/>
    <s v="M036396"/>
    <s v="0000002321164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1"/>
    <s v="M037068"/>
    <s v="0000006463265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1"/>
    <s v="M016979"/>
    <s v="00000019822005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7527"/>
    <s v="00000061478050"/>
    <s v="Assurance Obsèques pour un capital de 4000€ (garantie_obseques) [part_obseques]"/>
    <s v="INTEGRALE (integrale) [part_sante]"/>
    <s v=""/>
    <s v=""/>
    <s v=""/>
    <s v=""/>
    <s v=""/>
    <s v=""/>
    <s v=""/>
    <s v=""/>
    <x v="1"/>
    <n v="2"/>
    <s v="obseques"/>
    <s v="sante"/>
    <s v=""/>
    <x v="52"/>
    <x v="2"/>
  </r>
  <r>
    <x v="31"/>
    <s v="M036251"/>
    <s v="0000006560942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8724"/>
    <s v="0000006710662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1"/>
    <s v="M037432"/>
    <s v="00000061636703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9383"/>
    <s v="00000020638113"/>
    <s v="Propriétaire Occupant - Intégrale (prop_o_integrale) [part_logement]"/>
    <s v="Formule Initiale (gav_init) [part_accidents]"/>
    <s v="Mon Assurance Décès (assurance_deces) [part_deces]"/>
    <s v=""/>
    <s v=""/>
    <s v=""/>
    <s v=""/>
    <s v=""/>
    <s v=""/>
    <s v=""/>
    <x v="1"/>
    <n v="3"/>
    <s v="logement"/>
    <s v="accidents"/>
    <s v="deces"/>
    <x v="31"/>
    <x v="3"/>
  </r>
  <r>
    <x v="31"/>
    <s v="M013119"/>
    <s v="0000003971096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03094"/>
    <s v="0000000086701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33"/>
    <s v="0000000648848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280"/>
    <s v="0000000017846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32"/>
    <s v="0000000083495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478"/>
    <s v="0000000684354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495"/>
    <s v="0000000094866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665"/>
    <s v="0000000056726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24091"/>
    <s v="0000000402307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6187"/>
    <s v="0000000098706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02"/>
    <s v="0000000050371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53"/>
    <s v="0000000028445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57"/>
    <s v="0000000748850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138"/>
    <s v="0000000092907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642"/>
    <s v="0000000020047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86"/>
    <s v="0000000739360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025"/>
    <s v="0000000025510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12"/>
    <s v="0000000774655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573"/>
    <s v="0000000611930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55"/>
    <s v="0000000747470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77"/>
    <s v="0000000087628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132"/>
    <s v="0000000705062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18"/>
    <s v="0000000604762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92"/>
    <s v="0000000685198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570"/>
    <s v="0000000005677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2897"/>
    <s v="0000000037470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99"/>
    <s v="0000000645810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05"/>
    <s v="0000000702609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510"/>
    <s v="0000000758443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23"/>
    <s v="0000000030201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23"/>
    <s v="0000000774678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5"/>
    <s v="0000000663615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789"/>
    <s v="0000000668070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463"/>
    <s v="0000000027226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642"/>
    <s v="0000000755124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568"/>
    <s v="0000000010335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63"/>
    <s v="0000000742130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94"/>
    <s v="0000000774721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372"/>
    <s v="0000000635580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997"/>
    <s v="0000000070347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92"/>
    <s v="0000000017235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962"/>
    <s v="0000000039704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478"/>
    <s v="0000000763499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14"/>
    <s v="0000000739649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23"/>
    <s v="0000000755351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49"/>
    <s v="0000000733675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349"/>
    <s v="0000000003946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75"/>
    <s v="0000000621798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138"/>
    <s v="0000000750022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12"/>
    <s v="0000000771488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3831"/>
    <s v="0000000032996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22"/>
    <s v="0000000023676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63"/>
    <s v="0000000069300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17"/>
    <s v="0000000081158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025"/>
    <s v="0000000041458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803"/>
    <s v="0000000707765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280"/>
    <s v="0000000674992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47"/>
    <s v="0000000033624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1"/>
    <s v="0000000666443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81"/>
    <s v="0000000769204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400"/>
    <s v="0000000038193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67"/>
    <s v="0000000680480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608"/>
    <s v="0000000663440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01"/>
    <s v="0000000031710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630"/>
    <s v="0000000086386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642"/>
    <s v="0000000690739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20"/>
    <s v="0000000695339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3602"/>
    <s v="0000000026454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6"/>
    <s v="0000000754455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844"/>
    <s v="000000061465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225"/>
    <s v="0000000090626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18"/>
    <s v="0000000089493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613"/>
    <s v="0000000749001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271"/>
    <s v="0000000025645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5"/>
    <s v="0000000064821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540"/>
    <s v="0000000624739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48"/>
    <s v="0000000773340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47"/>
    <s v="0000000083376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057"/>
    <s v="0000000775059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25432"/>
    <s v="0000000729876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929"/>
    <s v="0000000068462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86"/>
    <s v="0000000621430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533"/>
    <s v="0000000017989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21"/>
    <s v="0000000759950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17"/>
    <s v="0000000619711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23"/>
    <s v="0000000757356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6"/>
    <s v="0000000775319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635"/>
    <s v="0000000726664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53"/>
    <s v="0000000096293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99"/>
    <s v="0000000005383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088"/>
    <s v="0000000671739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33"/>
    <s v="0000000069139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3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42"/>
    <s v="0000000677735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3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6221"/>
    <s v="0000000091996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3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3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20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3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947"/>
    <s v="0000000071635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83"/>
    <s v="0000000629218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012"/>
    <s v="0000000772578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6867"/>
    <s v="0000000774384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47"/>
    <s v="0000000775383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3072"/>
    <s v="0000000644180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186"/>
    <s v="0000000775383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844"/>
    <s v="0000000614652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48"/>
    <s v="0000000623217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456"/>
    <s v="0000000774354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17"/>
    <s v="0000000731472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390"/>
    <s v="0000000014352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389"/>
    <s v="0000000699132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12"/>
    <s v="0000000774655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6221"/>
    <s v="0000000043428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213"/>
    <s v="0000000073046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350"/>
    <s v="0000000048987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82"/>
    <s v="0000000001737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945"/>
    <s v="0000000689089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47"/>
    <s v="0000000717486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617"/>
    <s v="0000000767367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13637"/>
    <s v="0000000088695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99"/>
    <s v="0000000632284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331"/>
    <s v="0000000027866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461"/>
    <s v="0000000070140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088"/>
    <s v="0000000067020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697"/>
    <s v="0000000676398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999"/>
    <s v="0000000086155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152"/>
    <s v="0000000610960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512"/>
    <s v="0000000053987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545"/>
    <s v="0000000027221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919"/>
    <s v="0000000721870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17"/>
    <s v="0000000768729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99"/>
    <s v="0000000017869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02"/>
    <s v="0000000071823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64"/>
    <s v="0000000728931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63"/>
    <s v="0000000651278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5"/>
    <s v="0000000755426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619"/>
    <s v="0000000774795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51"/>
    <s v="0000000001859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18"/>
    <s v="0000000661415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1"/>
    <s v="0000000651896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63"/>
    <s v="0000000766065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11360"/>
    <s v="0000000658344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667"/>
    <s v="0000000048126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790"/>
    <s v="0000000657126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463"/>
    <s v="0000000712498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349"/>
    <s v="0000000003268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6"/>
    <s v="0000000775134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372"/>
    <s v="0000000633981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886"/>
    <s v="0000000075407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622"/>
    <s v="0000000070828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4199"/>
    <s v="0000000612777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82"/>
    <s v="0000000062290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138"/>
    <s v="0000000774813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573"/>
    <s v="0000000734071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615"/>
    <s v="0000000721387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077"/>
    <s v="0000000740757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91"/>
    <s v="0000000038829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945"/>
    <s v="0000000003412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464"/>
    <s v="0000000770916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740"/>
    <s v="0000000637466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230"/>
    <s v="0000000773727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4238"/>
    <s v="0000000742429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5"/>
    <s v="0000000757105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619"/>
    <s v="0000000696312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27"/>
    <s v="0000000048086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49"/>
    <s v="0000000775145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25432"/>
    <s v="0000000036589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47"/>
    <s v="0000000060190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1"/>
    <s v="0000000774095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799"/>
    <s v="0000000683702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972"/>
    <s v="0000000743715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62"/>
    <s v="0000000653072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483"/>
    <s v="0000000019413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243"/>
    <s v="0000000028051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463"/>
    <s v="0000000027871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81"/>
    <s v="0000000767150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5"/>
    <s v="0000000062845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642"/>
    <s v="0000000715858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665"/>
    <s v="0000000711478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530"/>
    <s v="0000000001475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25432"/>
    <s v="0000000034847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790"/>
    <s v="0000000045522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591"/>
    <s v="0000000673172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48"/>
    <s v="0000000623358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15"/>
    <s v="000000004051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972"/>
    <s v="0000000774759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697"/>
    <s v="0000000750530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75"/>
    <s v="0000000045947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012"/>
    <s v="0000000755902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63"/>
    <s v="0000000771236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271"/>
    <s v="0000000031149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146"/>
    <s v="0000000080469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4238"/>
    <s v="0000000660601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505"/>
    <s v="0000000764912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54"/>
    <s v="0000000021550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19"/>
    <s v="0000000017578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616"/>
    <s v="0000000715500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64"/>
    <s v="0000000695157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02"/>
    <s v="0000000072690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22"/>
    <s v="0000000636891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046"/>
    <s v="0000000081106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234"/>
    <s v="0000000069042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54355"/>
    <s v="0000000752320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999"/>
    <s v="0000000026737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661"/>
    <s v="0000000651988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49"/>
    <s v="0000000002684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619"/>
    <s v="0000000014197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945"/>
    <s v="0000000756288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20"/>
    <s v="0000000711524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42"/>
    <s v="0000000027979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97"/>
    <s v="0000000029588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02"/>
    <s v="0000000071823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49"/>
    <s v="0000000774329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036"/>
    <s v="0000000012912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209"/>
    <s v="0000000750271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50"/>
    <s v="0000000617387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47"/>
    <s v="0000000685376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71"/>
    <s v="0000000740179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53"/>
    <s v="0000000614264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219"/>
    <s v="0000000013928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40"/>
    <s v="0000000102214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05"/>
    <s v="0000000685584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20"/>
    <s v="0000000027008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463"/>
    <s v="0000000002103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941"/>
    <s v="0000000044709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066"/>
    <s v="0000000730669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666"/>
    <s v="000000001189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25"/>
    <s v="0000000070139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33"/>
    <s v="0000000096064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99"/>
    <s v="0000000087290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54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60"/>
    <s v="0000000031685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21373"/>
    <s v="0000000610926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24783"/>
    <s v="0000000059997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47"/>
    <s v="0000000755073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29"/>
    <s v="0000000663875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608"/>
    <s v="0000000019261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478"/>
    <s v="0000000775442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577"/>
    <s v="0000000711566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6126"/>
    <s v="0000000056506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186"/>
    <s v="0000000093496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803"/>
    <s v="0000000707814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735"/>
    <s v="0000000054635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1"/>
    <s v="0000000763396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505"/>
    <s v="0000000693789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62"/>
    <s v="0000000744888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77"/>
    <s v="0000000087628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6221"/>
    <s v="0000000652901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12"/>
    <s v="0000000038452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505"/>
    <s v="0000000030886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234"/>
    <s v="0000000629613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47"/>
    <s v="0000000606508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627"/>
    <s v="0000000068541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84"/>
    <s v="0000000743994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21"/>
    <s v="0000000001407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530"/>
    <s v="0000000020567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05"/>
    <s v="0000000773107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31"/>
    <s v="0000000623343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439"/>
    <s v="0000000068917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667"/>
    <s v="0000000079679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82"/>
    <s v="0000000770857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729"/>
    <s v="0000000002723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318"/>
    <s v="0000000766238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80"/>
    <s v="0000000624968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18"/>
    <s v="0000000764458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641"/>
    <s v="0000000028752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7558"/>
    <s v="0000000765754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070"/>
    <s v="0000000056582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32"/>
    <s v="0000000683739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729"/>
    <s v="0000000002723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999"/>
    <s v="0000000022653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012"/>
    <s v="0000000774947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959"/>
    <s v="0000000056479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13"/>
    <s v="0000000760552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110"/>
    <s v="0000000772277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2890"/>
    <s v="0000000646581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14"/>
    <s v="0000000028997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24933"/>
    <s v="0000000620477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6"/>
    <s v="0000000062593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93"/>
    <s v="0000000059561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400"/>
    <s v="0000000774268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802"/>
    <s v="0000000045956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972"/>
    <s v="0000000099465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60"/>
    <s v="0000000099465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055"/>
    <s v="0000000064966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65"/>
    <s v="0000000027998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94"/>
    <s v="0000000768898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095"/>
    <s v="0000000008033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05"/>
    <s v="0000000774510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99"/>
    <s v="0000000699350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849"/>
    <s v="0000000771758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55"/>
    <s v="0000000026391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667"/>
    <s v="0000000062568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7232"/>
    <s v="0000000038585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59"/>
    <s v="0000000763816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98"/>
    <s v="0000000731826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25"/>
    <s v="0000000775193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75"/>
    <s v="0000000662764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794"/>
    <s v="0000000010813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42"/>
    <s v="0000000003476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20"/>
    <s v="0000000770541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243"/>
    <s v="0000000020544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613"/>
    <s v="000000067835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4007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392"/>
    <s v="0000000746817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5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237"/>
    <s v="0000000710232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1"/>
    <s v="0000000088659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567"/>
    <s v="0000000607201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618"/>
    <s v="0000000772792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400"/>
    <s v="0000000046662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7079"/>
    <s v="0000000085804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885"/>
    <s v="0000000659655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521"/>
    <s v="0000000662833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77"/>
    <s v="0000000695712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494"/>
    <s v="0000000703053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729"/>
    <s v="0000000742630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695"/>
    <s v="0000000014161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280"/>
    <s v="0000000713804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181"/>
    <s v="0000000093712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01"/>
    <s v="0000000031711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433"/>
    <s v="0000000041567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48"/>
    <s v="0000000651776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759"/>
    <s v="0000000624999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129"/>
    <s v="0000000043806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81"/>
    <s v="0000000772920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271"/>
    <s v="0000000733471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780"/>
    <s v="0000000025187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012"/>
    <s v="0000000775585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999"/>
    <s v="0000000775580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33"/>
    <s v="0000000624895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031"/>
    <s v="0000000725266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50"/>
    <s v="0000000695064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47"/>
    <s v="0000000016811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80"/>
    <s v="0000000070483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24727"/>
    <s v="0000000102070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40128"/>
    <s v="0000000744622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25432"/>
    <s v="0000000670977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439"/>
    <s v="0000000753807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510"/>
    <s v="0000000727130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790"/>
    <s v="0000000063185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5"/>
    <s v="0000000050327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50"/>
    <s v="0000000080511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08"/>
    <s v="0000000711170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392"/>
    <s v="0000000047320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039"/>
    <s v="0000000752499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31"/>
    <s v="0000000617500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567"/>
    <s v="0000000070862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53"/>
    <s v="0000000759789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53"/>
    <s v="0000000018432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844"/>
    <s v="0000000603721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19"/>
    <s v="0000000768336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710"/>
    <s v="0000000030949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02"/>
    <s v="0000000772458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972"/>
    <s v="0000000076336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132"/>
    <s v="0000000623448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1"/>
    <s v="0000000713561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055"/>
    <s v="0000000707573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33"/>
    <s v="0000000700104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789"/>
    <s v="0000000645188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569"/>
    <s v="0000000732284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08"/>
    <s v="0000000766810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75"/>
    <s v="0000000081383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77"/>
    <s v="0000000091329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237"/>
    <s v="0000000011944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152"/>
    <s v="0000000751473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790"/>
    <s v="0000000039476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54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802"/>
    <s v="0000000726852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181"/>
    <s v="0000000093712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101"/>
    <s v="0000000030228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6"/>
    <s v="0000000773689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48"/>
    <s v="0000000636989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642"/>
    <s v="0000000030346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57"/>
    <s v="0000000627274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44"/>
    <s v="0000000724456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75"/>
    <s v="0000000081383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82"/>
    <s v="0000000048251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190"/>
    <s v="0000000039012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51"/>
    <s v="0000000001859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323"/>
    <s v="0000000659206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271"/>
    <s v="0000000008713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94"/>
    <s v="0000000727551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794"/>
    <s v="0000000078225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11"/>
    <s v="0000000734080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21"/>
    <s v="0000000625560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29"/>
    <s v="0000000018591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999"/>
    <s v="0000000707685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454"/>
    <s v="0000000081237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341"/>
    <s v="0000000102870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24933"/>
    <s v="0000000772316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613"/>
    <s v="0000000750871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825"/>
    <s v="0000000088393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32"/>
    <s v="0000000773249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148"/>
    <s v="0000000072538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63"/>
    <s v="0000000711906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05"/>
    <s v="0000000608241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20"/>
    <s v="0000000038363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1"/>
    <s v="0000000774881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11"/>
    <s v="0000000017523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53"/>
    <s v="0000000029153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20"/>
    <s v="0000000773026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190"/>
    <s v="0000000775661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667"/>
    <s v="0000000698979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928"/>
    <s v="0000000698979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945"/>
    <s v="0000000022721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21"/>
    <s v="0000000771788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7232"/>
    <s v="0000000752367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132"/>
    <s v="0000000774422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025"/>
    <s v="0000000739336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542"/>
    <s v="0000000768562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47"/>
    <s v="0000000627129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85"/>
    <s v="0000000017267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06"/>
    <s v="0000000010001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807"/>
    <s v="0000000046813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15"/>
    <s v="0000000049764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48"/>
    <s v="0000000693129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803"/>
    <s v="0000000707814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463"/>
    <s v="0000000734750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726"/>
    <s v="0000000635827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80"/>
    <s v="0000000059187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5"/>
    <s v="0000000095737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01"/>
    <s v="0000000612893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585"/>
    <s v="0000000774012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88"/>
    <s v="0000000775137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4238"/>
    <s v="0000000630310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619"/>
    <s v="0000000040619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152"/>
    <s v="0000000712977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6"/>
    <s v="0000000034744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271"/>
    <s v="0000000097831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86"/>
    <s v="0000000704432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158"/>
    <s v="0000000669591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47"/>
    <s v="0000000037300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57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7232"/>
    <s v="0000000055233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825"/>
    <s v="0000000775129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439"/>
    <s v="0000000632303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237"/>
    <s v="0000000056387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08"/>
    <s v="0000000094318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12"/>
    <s v="0000000093410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40128"/>
    <s v="0000000605279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21"/>
    <s v="0000000029099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763"/>
    <s v="0000000665650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803"/>
    <s v="0000000759840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62"/>
    <s v="0000000705454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055"/>
    <s v="0000000091308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99"/>
    <s v="0000000600787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012"/>
    <s v="0000000679355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50"/>
    <s v="0000000770872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34"/>
    <s v="0000000616132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5"/>
    <s v="0000000086455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138"/>
    <s v="0000000772258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05"/>
    <s v="0000000031580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05"/>
    <s v="0000000711671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12"/>
    <s v="0000000007700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29"/>
    <s v="0000000016899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342"/>
    <s v="0000000770244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844"/>
    <s v="0000000603721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93"/>
    <s v="0000000616298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778"/>
    <s v="0000000048906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070"/>
    <s v="0000000711866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36"/>
    <s v="0000000033524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584"/>
    <s v="0000000002021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237"/>
    <s v="0000000038305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35"/>
    <s v="0000000639288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18"/>
    <s v="0000000775725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793"/>
    <s v="0000000044856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34"/>
    <s v="0000000071870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978"/>
    <s v="0000000661579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133"/>
    <s v="0000000754455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00"/>
    <s v="0000000069949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986"/>
    <s v="0000000729901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05"/>
    <s v="0000000740210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77"/>
    <s v="0000000077484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0"/>
    <s v="0000000048467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32"/>
    <s v="0000000646220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718"/>
    <s v="0000000604454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743"/>
    <s v="0000000673428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025"/>
    <s v="0000000726445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48"/>
    <s v="0000000752114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75"/>
    <s v="0000000608596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681"/>
    <s v="0000000774118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493"/>
    <s v="0000000097657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85"/>
    <s v="0000000685511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657"/>
    <s v="0000000757607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55"/>
    <s v="0000000026295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642"/>
    <s v="0000000083307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945"/>
    <s v="0000000024385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23"/>
    <s v="0000000775576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82"/>
    <s v="000000066910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82"/>
    <s v="000000066910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190"/>
    <s v="0000000048090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025"/>
    <s v="0000000621577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48"/>
    <s v="0000000046336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54"/>
    <s v="0000000053485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05"/>
    <s v="0000000091105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49"/>
    <s v="0000000012776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62"/>
    <s v="0000000681225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15"/>
    <s v="0000000611402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71"/>
    <s v="0000000605538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803"/>
    <s v="0000000732224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63"/>
    <s v="0000000612845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616"/>
    <s v="0000000084202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819"/>
    <s v="0000000050199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18"/>
    <s v="000000076202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502"/>
    <s v="0000000753211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659"/>
    <s v="0000000622339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190"/>
    <s v="0000000052502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5"/>
    <s v="0000000045496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129"/>
    <s v="0000000039005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58"/>
    <s v="0000000036243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47"/>
    <s v="0000000072520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350"/>
    <s v="000000068982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88"/>
    <s v="0000000775790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542"/>
    <s v="0000000768562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21"/>
    <s v="0000000771788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6"/>
    <s v="0000000775717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492"/>
    <s v="0000000035832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81"/>
    <s v="0000000016110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23"/>
    <s v="0000000773038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81"/>
    <s v="0000000711452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559"/>
    <s v="0000000083631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3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438"/>
    <s v="0000000061040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05"/>
    <s v="0000000731984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33"/>
    <s v="0000000645412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94"/>
    <s v="0000000625215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47"/>
    <s v="00000007351248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750"/>
    <s v="0000000703691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2910"/>
    <s v="0000000070101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40128"/>
    <s v="0000000078259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86"/>
    <s v="0000000644034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77"/>
    <s v="000000007598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53"/>
    <s v="0000000724855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807"/>
    <s v="0000000628045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08"/>
    <s v="0000000766810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073"/>
    <s v="0000000051057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05"/>
    <s v="0000000029877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852"/>
    <s v="0000000008271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3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60"/>
    <s v="0000000762500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60"/>
    <s v="0000000060422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323"/>
    <s v="0000000016723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947"/>
    <s v="0000000073311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01"/>
    <s v="0000000037761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149"/>
    <s v="0000000037987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47"/>
    <s v="0000000749578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372"/>
    <s v="0000000606683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667"/>
    <s v="0000000035678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12"/>
    <s v="0000000670565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50"/>
    <s v="0000000639880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2264"/>
    <s v="0000000654852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146"/>
    <s v="0000000642962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43"/>
    <s v="0000000754990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94"/>
    <s v="0000000724547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886"/>
    <s v="0000000068116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48"/>
    <s v="0000000630851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3127"/>
    <s v="0000000008144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05"/>
    <s v="0000000085364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978"/>
    <s v="0000000610726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301"/>
    <s v="0000000099050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3795"/>
    <s v="0000000048139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71"/>
    <s v="0000000773907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53"/>
    <s v="0000000754128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63"/>
    <s v="0000000090130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342"/>
    <s v="0000000094787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012"/>
    <s v="0000000771101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659"/>
    <s v="0000000095157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49"/>
    <s v="0000000774191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780"/>
    <s v="0000000720611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392"/>
    <s v="0000000046536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42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24"/>
    <s v="0000000036875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030"/>
    <s v="0000000647383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616"/>
    <s v="000000061080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6"/>
    <s v="0000000775417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54517"/>
    <s v="0000000003551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510"/>
    <s v="0000000015579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18"/>
    <s v="0000000756654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055"/>
    <s v="00000000767797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32"/>
    <s v="P001341"/>
    <s v="0000000036584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501"/>
    <s v="0000000702307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71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962"/>
    <s v="0000000768645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782"/>
    <s v="0000000632113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301"/>
    <s v="0000000099050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108"/>
    <s v="0000000726753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117"/>
    <s v="0000000078436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947"/>
    <s v="00000006240846"/>
    <s v="Vers l’Autonomie (500€) (vers_autonomie) [part_autonomie]"/>
    <s v="Mon Assurance Décès (assurance_deces) [part_deces]"/>
    <s v="Assurance Obsèques pour un capital de 4200€ (garantie_obseques) [part_obseques]"/>
    <s v="INTEGRALE (integrale) [part_sante]"/>
    <s v="Pack NEXECUR (securite_nexecur) [part_securite]"/>
    <s v="Téléassistance à domicile - Formule Aidant (teleassistance_domicile_aidant) [part_teleassistance]"/>
    <s v=""/>
    <s v=""/>
    <s v=""/>
    <s v=""/>
    <x v="1"/>
    <n v="6"/>
    <s v="autonomie"/>
    <s v="deces"/>
    <s v="obseques"/>
    <x v="87"/>
    <x v="3"/>
  </r>
  <r>
    <x v="32"/>
    <s v="P040166"/>
    <s v="0000000061182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543"/>
    <s v="0000000017828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99"/>
    <s v="0000000672320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1152"/>
    <s v="000000071297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38271"/>
    <s v="0000000733471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427"/>
    <s v="0000000731158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83"/>
    <s v="0000000762959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23"/>
    <s v="000000075211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2842"/>
    <s v="0000000674117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802"/>
    <s v="00000000343581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2"/>
    <s v="P094493"/>
    <s v="00000007194689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4166"/>
    <s v="00000000801601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743"/>
    <s v="0000000015299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4422"/>
    <s v="00000000175157"/>
    <s v=""/>
    <s v=""/>
    <s v=""/>
    <s v="Propriétaire Occupant - Intégrale (prop_o_integrale) [part_logement]"/>
    <s v=""/>
    <s v=""/>
    <s v=""/>
    <s v=""/>
    <s v=""/>
    <s v=""/>
    <x v="1"/>
    <n v="1"/>
    <s v=""/>
    <s v=""/>
    <s v=""/>
    <x v="0"/>
    <x v="0"/>
  </r>
  <r>
    <x v="32"/>
    <s v="P000753"/>
    <s v="00000007070994"/>
    <s v="Formule Intégrale (gav_integ) [part_accidents]"/>
    <s v="Propriétaire Occupant - Intégrale (prop_o_integrale) [part_logement]"/>
    <s v=""/>
    <s v=""/>
    <s v=""/>
    <s v=""/>
    <s v=""/>
    <s v=""/>
    <s v=""/>
    <s v=""/>
    <x v="1"/>
    <n v="2"/>
    <s v="accidents"/>
    <s v="logement"/>
    <s v=""/>
    <x v="28"/>
    <x v="2"/>
  </r>
  <r>
    <x v="32"/>
    <s v="P005720"/>
    <s v="00000007755305"/>
    <s v="Formule Initiale (appareils_mobiles_initiale) [part_appareils_mobiles]"/>
    <s v="Formule Locataire intégrale (locataire_integrale) [part_logement]"/>
    <s v="Mon Assurance Décès (assurance_deces) [part_deces]"/>
    <s v="Assurance Obsèques pour un capital de 5100€ (garantie_obseques) [part_obseques]"/>
    <s v="INTEGRALE (integrale) [part_sante]"/>
    <s v="Formule Intégrale (gav_integ) [part_accidents]"/>
    <s v="Vers l’Autonomie (500€) (vers_autonomie_capital) [part_autonomie]"/>
    <s v=""/>
    <s v=""/>
    <s v=""/>
    <x v="1"/>
    <n v="7"/>
    <s v="appareils_mobiles"/>
    <s v="logement"/>
    <s v="deces"/>
    <x v="91"/>
    <x v="3"/>
  </r>
  <r>
    <x v="32"/>
    <s v="P095221"/>
    <s v="00000000026804"/>
    <s v="Assurance Obsèques pour un capital de 6000€ (garantie_obseques) [part_obseques]"/>
    <s v="INITIALE FORFAITS (initiale_forfait) [part_sante]"/>
    <s v=""/>
    <s v=""/>
    <s v=""/>
    <s v=""/>
    <s v=""/>
    <s v=""/>
    <s v=""/>
    <s v=""/>
    <x v="1"/>
    <n v="2"/>
    <s v="obseques"/>
    <s v="sante"/>
    <s v=""/>
    <x v="52"/>
    <x v="2"/>
  </r>
  <r>
    <x v="32"/>
    <s v="P001556"/>
    <s v="00000000949785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2"/>
    <s v="P002074"/>
    <s v="0000000640236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659"/>
    <s v="0000000094978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81"/>
    <s v="00000006812592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2"/>
    <s v="P005589"/>
    <s v="00000007645131"/>
    <s v="Mon Assurance Décès (assurance_deces) [part_deces]"/>
    <s v="Pleins droits (pleins_droits) [part_litiges]"/>
    <s v="Propriétaire Occupant - Initiale (prop_o_initiale) [part_logement]"/>
    <s v=""/>
    <s v=""/>
    <s v=""/>
    <s v=""/>
    <s v=""/>
    <s v=""/>
    <s v=""/>
    <x v="1"/>
    <n v="3"/>
    <s v="deces"/>
    <s v="litiges"/>
    <s v="logement"/>
    <x v="34"/>
    <x v="3"/>
  </r>
  <r>
    <x v="32"/>
    <s v="P005912"/>
    <s v="0000000020374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707"/>
    <s v="0000000683852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937"/>
    <s v="00000006883562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2"/>
    <s v="P004729"/>
    <s v="000000065762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4750"/>
    <s v="000000068276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3015"/>
    <s v="00000000753439"/>
    <s v="TELESURVEILLANCE (diag_secu_ctcam) [pro_securite]"/>
    <s v=""/>
    <s v=""/>
    <s v=""/>
    <s v=""/>
    <s v=""/>
    <s v=""/>
    <s v=""/>
    <s v=""/>
    <s v=""/>
    <x v="0"/>
    <n v="1"/>
    <s v=""/>
    <s v=""/>
    <s v=""/>
    <x v="0"/>
    <x v="0"/>
  </r>
  <r>
    <x v="32"/>
    <s v="P004802"/>
    <s v="00000006005995"/>
    <s v="Assurance Obsèques pour un capital de 4000€ (garantie_obseques) [part_obseques]"/>
    <s v="INTEGRALE FORFAIT+ (integrale_forfait) [part_sante]"/>
    <s v=""/>
    <s v=""/>
    <s v=""/>
    <s v=""/>
    <s v=""/>
    <s v=""/>
    <s v=""/>
    <s v=""/>
    <x v="1"/>
    <n v="2"/>
    <s v="obseques"/>
    <s v="sante"/>
    <s v=""/>
    <x v="52"/>
    <x v="2"/>
  </r>
  <r>
    <x v="32"/>
    <s v="P002659"/>
    <s v="00000000004434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2"/>
    <s v="P095248"/>
    <s v="0000000768117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486"/>
    <s v="000000010064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32890"/>
    <s v="0000000075926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2"/>
    <s v="P003501"/>
    <s v="00000007614926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2"/>
    <s v="P001759"/>
    <s v="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2"/>
    <s v="P001661"/>
    <s v="00000000157782"/>
    <s v="Vers l’Autonomie (500€) (vers_autonomie) [part_autonomie]"/>
    <s v="Assurance Obsèques pour un capital de 5000€ (garantie_obseques) [part_obseques]"/>
    <s v=""/>
    <s v=""/>
    <s v=""/>
    <s v=""/>
    <s v=""/>
    <s v=""/>
    <s v=""/>
    <s v=""/>
    <x v="1"/>
    <n v="2"/>
    <s v="autonomie"/>
    <s v="obseques"/>
    <s v=""/>
    <x v="13"/>
    <x v="2"/>
  </r>
  <r>
    <x v="32"/>
    <s v="P032398"/>
    <s v="00000000301760"/>
    <s v="Véhicules Professionnels - Tous Risques Intégrale (pro_tt_risques_integral) [agri_vehicules]"/>
    <s v=""/>
    <s v=""/>
    <s v=""/>
    <s v=""/>
    <s v=""/>
    <s v=""/>
    <s v=""/>
    <s v=""/>
    <s v=""/>
    <x v="0"/>
    <n v="1"/>
    <s v=""/>
    <s v=""/>
    <s v=""/>
    <x v="0"/>
    <x v="0"/>
  </r>
  <r>
    <x v="32"/>
    <s v="P096616"/>
    <s v="00000000156637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078"/>
    <s v="00000006709148"/>
    <s v="Assurance Obsèques pour un capital de 4000€ (garantie_obseques) [part_obseques]"/>
    <s v="INTEGRALE (integrale) [part_sante]"/>
    <s v=""/>
    <s v=""/>
    <s v=""/>
    <s v=""/>
    <s v=""/>
    <s v=""/>
    <s v=""/>
    <s v=""/>
    <x v="1"/>
    <n v="2"/>
    <s v="obseques"/>
    <s v="sante"/>
    <s v=""/>
    <x v="52"/>
    <x v="2"/>
  </r>
  <r>
    <x v="32"/>
    <s v="P002400"/>
    <s v="00000000351095"/>
    <s v="Formule Locataire initiale (locataire_initiale) [part_logement]"/>
    <s v="Pleins droits (pleins_droits) [part_litiges]"/>
    <s v="TOUS RISQUES - Initiale (tt_risques_initial) [part_vehicules]"/>
    <s v=""/>
    <s v=""/>
    <s v=""/>
    <s v=""/>
    <s v=""/>
    <s v=""/>
    <s v=""/>
    <x v="1"/>
    <n v="3"/>
    <s v="logement"/>
    <s v="litiges"/>
    <s v="vehicules"/>
    <x v="19"/>
    <x v="3"/>
  </r>
  <r>
    <x v="32"/>
    <s v="P001226"/>
    <s v="0000000748892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36298"/>
    <s v="00000007645350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32"/>
    <s v="P000492"/>
    <s v="000000004089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049"/>
    <s v="00000000367518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2"/>
    <s v="P004049"/>
    <s v="00000000367518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2"/>
    <s v="P002400"/>
    <s v="00000007084272"/>
    <s v="Propriétaire Occupant - Intégrale (prop_o_integrale) [part_logement]"/>
    <s v="Pleins droits (pleins_droits) [part_litiges]"/>
    <s v="Formule Intégrale (appareils_mobiles_integrale) [part_appareils_mobiles]"/>
    <s v="TOUS RISQUES - Intégrale (tt_risques_integral) [part_vehicules]"/>
    <s v="Formule Intégrale (gav_integ) [part_accidents]"/>
    <s v="INTEGRALE (integrale) [part_sante]"/>
    <s v="Assurance Obsèques pour un capital de 2500€ (garantie_obseques) [part_obseques]"/>
    <s v=""/>
    <s v=""/>
    <s v=""/>
    <x v="1"/>
    <n v="7"/>
    <s v="logement"/>
    <s v="litiges"/>
    <s v="appareils_mobiles"/>
    <x v="30"/>
    <x v="3"/>
  </r>
  <r>
    <x v="32"/>
    <s v="P000439"/>
    <s v="00000000680205"/>
    <s v="INITIALE FORFAITS (initiale_forfait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32"/>
    <s v="P005578"/>
    <s v="000000009219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3623"/>
    <s v="0000000646940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03349"/>
    <s v="0000000677973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863"/>
    <s v="00000000484288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03052"/>
    <s v="0000000695524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585"/>
    <s v="0000000061635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055"/>
    <s v="0000000674864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2"/>
    <s v="P094125"/>
    <s v="00000000687518"/>
    <s v="Assurance Obsèques pour un capital de 4000€ (garantie_obseques) [part_obseques]"/>
    <s v="Mon Assurance Décès (assurance_deces) [part_deces]"/>
    <s v=""/>
    <s v=""/>
    <s v=""/>
    <s v=""/>
    <s v=""/>
    <s v=""/>
    <s v=""/>
    <s v=""/>
    <x v="1"/>
    <n v="2"/>
    <s v="obseques"/>
    <s v="deces"/>
    <s v=""/>
    <x v="9"/>
    <x v="2"/>
  </r>
  <r>
    <x v="32"/>
    <s v="P004615"/>
    <s v="0000000040723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63"/>
    <s v="000000068444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3567"/>
    <s v="00000000695046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2"/>
    <s v="P095667"/>
    <s v="000000006596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1701"/>
    <s v="00000006451916"/>
    <s v="Protection revenus PRO ESSENTIEL (protection_revenus_pro_essentiel) [pro_accidents]"/>
    <s v="Mon Assurance Décès (assurance_deces) [pro_deces]"/>
    <s v="Pleins droits (pleins_droits) [pro_litiges]"/>
    <s v=""/>
    <s v=""/>
    <s v=""/>
    <s v=""/>
    <s v=""/>
    <s v=""/>
    <s v=""/>
    <x v="0"/>
    <n v="3"/>
    <s v=""/>
    <s v=""/>
    <s v=""/>
    <x v="0"/>
    <x v="0"/>
  </r>
  <r>
    <x v="32"/>
    <s v="P002790"/>
    <s v="00000000457357"/>
    <s v="INTEGRALE SOINS+ (integrale_soins) [part_sante]"/>
    <s v="EKO (tiers_initial) [part_vehicules]"/>
    <s v="Formule Locataire initiale (locataire_initiale) [part_logement]"/>
    <s v="Pleins droits (pleins_droits) [part_litiges]"/>
    <s v=""/>
    <s v=""/>
    <s v=""/>
    <s v=""/>
    <s v=""/>
    <s v=""/>
    <x v="1"/>
    <n v="4"/>
    <s v="sante"/>
    <s v="vehicules"/>
    <s v="logement"/>
    <x v="16"/>
    <x v="3"/>
  </r>
  <r>
    <x v="32"/>
    <s v="P032905"/>
    <s v="0000000758868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45"/>
    <s v="0000000607852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44"/>
    <s v="00000006500660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32"/>
    <s v="P095533"/>
    <s v="0000000643836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240"/>
    <s v="00000006415756"/>
    <s v="Propriétaire Occupant - Intégrale (prop_o_integrale) [part_logement]"/>
    <s v="Pleins droits (pleins_droits) [part_litiges]"/>
    <s v="Mon Assurance Décès (assurance_deces) [part_deces]"/>
    <s v="Formule Intégrale (gav_integ) [part_accidents]"/>
    <s v=""/>
    <s v=""/>
    <s v=""/>
    <s v=""/>
    <s v=""/>
    <s v=""/>
    <x v="1"/>
    <n v="4"/>
    <s v="logement"/>
    <s v="litiges"/>
    <s v="deces"/>
    <x v="34"/>
    <x v="3"/>
  </r>
  <r>
    <x v="32"/>
    <s v="P00564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46"/>
    <s v="00000006582321"/>
    <s v="Téléassistance à domicile - Formule Aidant (teleassistance_domicile_aidant) [part_teleassistance]"/>
    <s v="Formule Locataire initiale (locataire_initiale) [part_logement]"/>
    <s v=""/>
    <s v=""/>
    <s v=""/>
    <s v=""/>
    <s v=""/>
    <s v=""/>
    <s v=""/>
    <s v=""/>
    <x v="1"/>
    <n v="2"/>
    <s v="teleassistance"/>
    <s v="logement"/>
    <s v=""/>
    <x v="127"/>
    <x v="2"/>
  </r>
  <r>
    <x v="32"/>
    <s v="P002077"/>
    <s v="0000000102495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2"/>
    <s v="P005415"/>
    <s v="00000006365265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05646"/>
    <s v="0000000693217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523"/>
    <s v="00000006099879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2"/>
    <s v="P004412"/>
    <s v="0000000729838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6"/>
    <s v="0000000775917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2"/>
    <s v="P001350"/>
    <s v="00000000524051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2"/>
    <s v="P005019"/>
    <s v="0000000752671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5248"/>
    <s v="0000000768117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523"/>
    <s v="000000010254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063"/>
    <s v="0000000711906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532"/>
    <s v="000000001918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083"/>
    <s v="00000007628858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5869"/>
    <s v="0000000067302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38230"/>
    <s v="00000000024929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2"/>
    <s v="P002082"/>
    <s v="00000007163991"/>
    <s v="Protection revenus PRO Optimum (protection_revenus_pro_optimum_palier_365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32"/>
    <s v="P004559"/>
    <s v="0000000060391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145"/>
    <s v="00000006308980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2"/>
    <s v="P003521"/>
    <s v="00000006975856"/>
    <s v="TIERS - Intégrale (tiers_integral) [part_vehicules]"/>
    <s v="Propriétaire Non Occupant - Intégrale (prop_n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2"/>
    <s v="P002585"/>
    <s v="0000000055972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05928"/>
    <s v="0000000062689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01734"/>
    <s v="00000007202486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2"/>
    <s v="P002480"/>
    <s v="00000007740994"/>
    <s v="Formule Locataire initiale (locataire_initiale) [pro_logement]"/>
    <s v=""/>
    <s v=""/>
    <s v=""/>
    <s v=""/>
    <s v=""/>
    <s v=""/>
    <s v=""/>
    <s v=""/>
    <s v=""/>
    <x v="0"/>
    <n v="1"/>
    <s v=""/>
    <s v=""/>
    <s v=""/>
    <x v="0"/>
    <x v="0"/>
  </r>
  <r>
    <x v="32"/>
    <s v="P003110"/>
    <s v="00000000111637"/>
    <s v="TOUS RISQUES - Initiale (tt_risques_initial) [part_vehicules]"/>
    <s v="Propriétaire Occupant - Intégrale (prop_o_integrale) [part_logement]"/>
    <s v="Pleins droits (pleins_droits) [part_litiges]"/>
    <s v="INTEGRALE PLUS (integrale_plus) [part_sante]"/>
    <s v=""/>
    <s v=""/>
    <s v=""/>
    <s v=""/>
    <s v=""/>
    <s v=""/>
    <x v="1"/>
    <n v="4"/>
    <s v="vehicules"/>
    <s v="logement"/>
    <s v="litiges"/>
    <x v="19"/>
    <x v="3"/>
  </r>
  <r>
    <x v="32"/>
    <s v="P094937"/>
    <s v="00000006378492"/>
    <s v="TIERS - Intégrale (tiers_integral) [part_vehicules]"/>
    <s v="Formule Initiale (gav_init) [part_accidents]"/>
    <s v=""/>
    <s v=""/>
    <s v=""/>
    <s v=""/>
    <s v=""/>
    <s v=""/>
    <s v=""/>
    <s v=""/>
    <x v="1"/>
    <n v="2"/>
    <s v="vehicules"/>
    <s v="accidents"/>
    <s v=""/>
    <x v="21"/>
    <x v="2"/>
  </r>
  <r>
    <x v="32"/>
    <s v="P096790"/>
    <s v="0000000620601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4055"/>
    <s v="0000000097535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3591"/>
    <s v="0000000087871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107"/>
    <s v="000000071929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96616"/>
    <s v="00000007494555"/>
    <s v="Pleins droits (pleins_droits) [part_litiges]"/>
    <s v="Deux roues - Tiers Initiale (A2_tiers_initiale) [part_vehicules]"/>
    <s v="Plaisance Initiale (plaisance_initial) [part_vehicules_plaisance]"/>
    <s v="Formule Intégrale (gav_integ) [part_accidents]"/>
    <s v=""/>
    <s v=""/>
    <s v=""/>
    <s v=""/>
    <s v=""/>
    <s v=""/>
    <x v="1"/>
    <n v="4"/>
    <s v="litiges"/>
    <s v="vehicules"/>
    <s v="vehicules_plaisance"/>
    <x v="73"/>
    <x v="3"/>
  </r>
  <r>
    <x v="32"/>
    <s v="P005545"/>
    <s v="0000000047114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6062"/>
    <s v="000000006284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494"/>
    <s v="00000007182359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32"/>
    <s v="P096088"/>
    <s v="00000000360403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0659"/>
    <s v=""/>
    <s v="Valeur Prévoyance Multipartenaire (homme-clé) - Homme clé Revol-bourgeois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2"/>
    <s v="P040128"/>
    <s v="0000000736739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04747"/>
    <s v="00000000571764"/>
    <s v="Pleins droits (pleins_droits) [part_litiges]"/>
    <s v="TOUS RISQUES - Initiale (tt_risques_initial) [part_vehicules]"/>
    <s v="Formule Locataire initiale (locataire_initiale) [part_logement]"/>
    <s v=""/>
    <s v=""/>
    <s v=""/>
    <s v=""/>
    <s v=""/>
    <s v=""/>
    <s v=""/>
    <x v="1"/>
    <n v="3"/>
    <s v="litiges"/>
    <s v="vehicules"/>
    <s v="logement"/>
    <x v="19"/>
    <x v="3"/>
  </r>
  <r>
    <x v="32"/>
    <s v="P00588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40199"/>
    <s v=""/>
    <s v="Téléassistance Mobile - Formule Smartphone (teleassistance_domicile_smartphon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2"/>
    <s v="P004166"/>
    <s v="0000000747874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38186"/>
    <s v="0000000615684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05486"/>
    <s v="00000000128011"/>
    <s v="INTEGRALE (integrale) [part_sante]"/>
    <s v="Propriétaire Occupant - Initiale (prop_o_initiale) [part_logement]"/>
    <s v=""/>
    <s v=""/>
    <s v=""/>
    <s v=""/>
    <s v=""/>
    <s v=""/>
    <s v=""/>
    <s v=""/>
    <x v="1"/>
    <n v="2"/>
    <s v="sante"/>
    <s v="logement"/>
    <s v=""/>
    <x v="48"/>
    <x v="2"/>
  </r>
  <r>
    <x v="32"/>
    <s v="P003972"/>
    <s v="00000007163988"/>
    <s v=""/>
    <s v="Formule Intégrale (gav_integ) [pro_accidentsvie]"/>
    <s v=""/>
    <s v=""/>
    <s v=""/>
    <s v=""/>
    <s v=""/>
    <s v=""/>
    <s v=""/>
    <s v=""/>
    <x v="0"/>
    <n v="1"/>
    <s v=""/>
    <s v=""/>
    <s v=""/>
    <x v="0"/>
    <x v="0"/>
  </r>
  <r>
    <x v="32"/>
    <s v="P001759"/>
    <s v="0000000763816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7127"/>
    <s v="0000000743006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02862"/>
    <s v="0000000003543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746"/>
    <s v="0000000617217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86510"/>
    <s v="0000000082627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78"/>
    <s v="00000007755984"/>
    <s v="Formule Jeune (locataire_jeune) [part_logement]"/>
    <s v="Pleins droits (pleins_droits) [part_litiges]"/>
    <s v="TIERS - Intégrale (tiers_integral) [part_vehicules]"/>
    <s v=""/>
    <s v=""/>
    <s v=""/>
    <s v=""/>
    <s v=""/>
    <s v=""/>
    <s v=""/>
    <x v="1"/>
    <n v="3"/>
    <s v="logement"/>
    <s v="litiges"/>
    <s v="vehicules"/>
    <x v="19"/>
    <x v="3"/>
  </r>
  <r>
    <x v="32"/>
    <s v="P004165"/>
    <s v="000000076589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743"/>
    <s v="00000006455595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2"/>
    <s v="P003456"/>
    <s v="0000000700202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613"/>
    <s v="00000007070304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1108"/>
    <s v="0000000030707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747"/>
    <s v="00000000542542"/>
    <s v="Pleins droits (pleins_droits) [part_litiges]"/>
    <s v="Assurance Obsèques pour un capital de 4000€ (garantie_obseques) [part_obseques]"/>
    <s v="Formule Intégrale (gav_integ) [part_accidents]"/>
    <s v="Propriétaire Occupant - Intégrale (prop_o_integrale) [part_logement]"/>
    <s v=""/>
    <s v=""/>
    <s v=""/>
    <s v=""/>
    <s v=""/>
    <s v=""/>
    <x v="1"/>
    <n v="4"/>
    <s v="litiges"/>
    <s v="obseques"/>
    <s v="accidents"/>
    <x v="94"/>
    <x v="3"/>
  </r>
  <r>
    <x v="32"/>
    <s v="P005486"/>
    <s v="000000001424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96088"/>
    <s v="00000007153620"/>
    <s v="Assurance Obsèques pour un capital de 5000€ (garantie_obseques) [part_obseques]"/>
    <s v="Pleins droits (pleins_droits) [part_litiges]"/>
    <s v=""/>
    <s v=""/>
    <s v=""/>
    <s v=""/>
    <s v=""/>
    <s v=""/>
    <s v=""/>
    <s v=""/>
    <x v="1"/>
    <n v="2"/>
    <s v="obseques"/>
    <s v="litiges"/>
    <s v=""/>
    <x v="45"/>
    <x v="2"/>
  </r>
  <r>
    <x v="32"/>
    <s v="P004750"/>
    <s v="0000000698721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11234"/>
    <s v="0000000698145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78"/>
    <s v="00000000812250"/>
    <s v="Pleins droits (pleins_droits) [part_litiges]"/>
    <s v="TOUS RISQUES - Initiale (tt_risques_initial) [part_vehicules]"/>
    <s v=""/>
    <s v=""/>
    <s v=""/>
    <s v=""/>
    <s v=""/>
    <s v=""/>
    <s v=""/>
    <s v=""/>
    <x v="1"/>
    <n v="2"/>
    <s v="litiges"/>
    <s v="vehicules"/>
    <s v=""/>
    <x v="49"/>
    <x v="2"/>
  </r>
  <r>
    <x v="32"/>
    <s v="P005166"/>
    <s v="00000007758535"/>
    <s v="Pleins droits (pleins_droits) [part_litiges]"/>
    <s v="Formule Initiale (appareils_mobiles_initiale) [part_appareils_mobiles]"/>
    <s v=""/>
    <s v=""/>
    <s v=""/>
    <s v=""/>
    <s v=""/>
    <s v=""/>
    <s v=""/>
    <s v=""/>
    <x v="1"/>
    <n v="2"/>
    <s v="litiges"/>
    <s v="appareils_mobiles"/>
    <s v=""/>
    <x v="38"/>
    <x v="2"/>
  </r>
  <r>
    <x v="32"/>
    <s v="P005945"/>
    <s v="00000006288373"/>
    <s v="INTEGRALE (integrale) [part_sante]"/>
    <s v="Formule Intégrale (gav_integ) [part_accidents]"/>
    <s v="Mon Assurance Décès (assurance_deces) [part_deces]"/>
    <s v=""/>
    <s v=""/>
    <s v=""/>
    <s v=""/>
    <s v=""/>
    <s v=""/>
    <s v=""/>
    <x v="1"/>
    <n v="3"/>
    <s v="sante"/>
    <s v="accidents"/>
    <s v="deces"/>
    <x v="88"/>
    <x v="3"/>
  </r>
  <r>
    <x v="32"/>
    <s v="P005879"/>
    <s v="000000066591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4649"/>
    <s v="00000000193381"/>
    <s v="INITIALE FORFAITS (initiale_forfait) [part_sante]"/>
    <s v="Formule Locataire initiale (locataire_initiale) [part_logement]"/>
    <s v="TOUS RISQUES - Initiale (tt_risques_initial) [part_vehicules]"/>
    <s v="Formule Intégrale (gav_integ) [part_accidents]"/>
    <s v=""/>
    <s v=""/>
    <s v=""/>
    <s v=""/>
    <s v=""/>
    <s v=""/>
    <x v="1"/>
    <n v="4"/>
    <s v="sante"/>
    <s v="logement"/>
    <s v="vehicules"/>
    <x v="16"/>
    <x v="3"/>
  </r>
  <r>
    <x v="32"/>
    <s v="P004708"/>
    <s v="0000000755698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3094"/>
    <s v="000000071520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4788"/>
    <s v="0000000076617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659"/>
    <s v="0000000775149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590"/>
    <s v="000000065588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45"/>
    <s v="0000000719127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4238"/>
    <s v="0000000099307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608"/>
    <s v="000000000943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145"/>
    <s v="0000000719127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38230"/>
    <s v="000000077308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95057"/>
    <s v="00000007243574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38186"/>
    <s v="0000000012337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05999"/>
    <s v="0000000601264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063"/>
    <s v="0000000710610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96596"/>
    <s v="0000000731806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48"/>
    <s v="0000000013205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3465"/>
    <s v="000000004104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95667"/>
    <s v="00000000594397"/>
    <s v="Assurance Obsèques pour un capital de 4000€ (garantie_obseques_conjoint) [part_obseques]"/>
    <s v="Vers l’Autonomie (500€) (vers_autonomie_capital) [part_autonomie]"/>
    <s v=""/>
    <s v=""/>
    <s v=""/>
    <s v=""/>
    <s v=""/>
    <s v=""/>
    <s v=""/>
    <s v=""/>
    <x v="1"/>
    <n v="2"/>
    <s v="obseques"/>
    <s v="autonomie"/>
    <s v=""/>
    <x v="13"/>
    <x v="2"/>
  </r>
  <r>
    <x v="32"/>
    <s v="P002132"/>
    <s v="00000006077632"/>
    <s v="Formule Intégrale (gav_integ) [part_accidents]"/>
    <s v="Mon Assurance Décès (assurance_deces) [part_deces]"/>
    <s v="Formule Intégrale (appareils_mobiles_integrale) [part_appareils_mobiles]"/>
    <s v=""/>
    <s v=""/>
    <s v=""/>
    <s v=""/>
    <s v=""/>
    <s v=""/>
    <s v=""/>
    <x v="1"/>
    <n v="3"/>
    <s v="accidents"/>
    <s v="deces"/>
    <s v="appareils_mobiles"/>
    <x v="75"/>
    <x v="3"/>
  </r>
  <r>
    <x v="32"/>
    <s v="P000463"/>
    <s v="00000007649423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1701"/>
    <s v="00000000835608"/>
    <s v="Pleins droits (pleins_droits) [pro_litiges]"/>
    <s v="Formule Initiale (appareils_mobiles_initiale) [pro_appareils_mobiles]"/>
    <s v="Formule Initiale (gav_init) [pro_accidentsvie]"/>
    <s v=""/>
    <s v=""/>
    <s v=""/>
    <s v=""/>
    <s v=""/>
    <s v=""/>
    <s v=""/>
    <x v="0"/>
    <n v="3"/>
    <s v=""/>
    <s v=""/>
    <s v=""/>
    <x v="0"/>
    <x v="0"/>
  </r>
  <r>
    <x v="32"/>
    <s v="P004623"/>
    <s v="00000007089878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03622"/>
    <s v="00000000813310"/>
    <s v="INTEGRALE (integrale) [part_sante]"/>
    <s v="Formule Intégrale (gav_integ) [part_accidents]"/>
    <s v="Assurance Obsèques pour un capital de 4000€ (garantie_obseques) [part_obseques]"/>
    <s v=""/>
    <s v=""/>
    <s v=""/>
    <s v=""/>
    <s v=""/>
    <s v=""/>
    <s v=""/>
    <x v="1"/>
    <n v="3"/>
    <s v="sante"/>
    <s v="accidents"/>
    <s v="obseques"/>
    <x v="58"/>
    <x v="3"/>
  </r>
  <r>
    <x v="32"/>
    <s v="P001785"/>
    <s v="0000000637772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245"/>
    <s v="0000000012617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532"/>
    <s v="000000002575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065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723"/>
    <s v="0000000604526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6190"/>
    <s v="00000006826886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5449"/>
    <s v="0000000695271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3731"/>
    <s v="0000000762959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62"/>
    <s v="000000001621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40128"/>
    <s v="00000007508831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04347"/>
    <s v="00000007384992"/>
    <s v="Formule Initiale (appareils_mobiles_initiale) [pro_appareils_mobiles]"/>
    <s v="Assurance Obsèques pour un capital de 4000€ (garantie_obseques) [pro_obseques]"/>
    <s v="Mon Assurance Décès (assurance_deces) [pro_deces]"/>
    <s v=""/>
    <s v=""/>
    <s v=""/>
    <s v=""/>
    <s v=""/>
    <s v=""/>
    <s v=""/>
    <x v="0"/>
    <n v="3"/>
    <s v=""/>
    <s v=""/>
    <s v=""/>
    <x v="0"/>
    <x v="0"/>
  </r>
  <r>
    <x v="32"/>
    <s v="P003464"/>
    <s v="0000000019045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733"/>
    <s v="00000000245946"/>
    <s v="INTEGRALE (integrale) [part_sante]"/>
    <s v="Propriétaire Occupant - Intégrale (prop_o_integrale) [part_logement]"/>
    <s v="TOUS RISQUES - Initiale (tt_risques_initial) [part_vehicules]"/>
    <s v=""/>
    <s v=""/>
    <s v=""/>
    <s v=""/>
    <s v=""/>
    <s v=""/>
    <s v=""/>
    <x v="1"/>
    <n v="3"/>
    <s v="sante"/>
    <s v="logement"/>
    <s v="vehicules"/>
    <x v="16"/>
    <x v="3"/>
  </r>
  <r>
    <x v="32"/>
    <s v="P004565"/>
    <s v="0000000049903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729"/>
    <s v="0000000096020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0492"/>
    <s v="0000000766152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1448"/>
    <s v="0000000079637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461"/>
    <s v="00000000698610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32"/>
    <s v="P005585"/>
    <s v="0000000688503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729"/>
    <s v="0000000010194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4793"/>
    <s v="0000000743759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79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057"/>
    <s v="00000006401447"/>
    <s v="Formule Locataire intégrale (locataire_integrale) [part_logement]"/>
    <s v="TIERS - Intégrale (tier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2"/>
    <s v="P024933"/>
    <s v="0000000037913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2"/>
    <s v="P001701"/>
    <s v="00000006451916"/>
    <s v="Assurance Obsèques pour un capital de 10000€ (garantie_obseques) [pro_obseques]"/>
    <s v="Responsabilité civile des mandataires sociaux (resp_civile_mandataire_sociaux) [pro_rcms]"/>
    <s v="Formule Initiale (appareils_mobiles_initiale) [pro_appareils_mobiles]"/>
    <s v=""/>
    <s v=""/>
    <s v=""/>
    <s v=""/>
    <s v=""/>
    <s v=""/>
    <s v=""/>
    <x v="0"/>
    <n v="3"/>
    <s v=""/>
    <s v=""/>
    <s v=""/>
    <x v="0"/>
    <x v="0"/>
  </r>
  <r>
    <x v="32"/>
    <s v="P005145"/>
    <s v="0000000036266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46"/>
    <s v="00000006493480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2"/>
    <s v="P005638"/>
    <s v="0000000024694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48"/>
    <s v="0000000079545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532"/>
    <s v="000000001997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11248"/>
    <s v="0000000070199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790"/>
    <s v="00000000835055"/>
    <s v="Assurance Obsèques pour un capital de 6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1260"/>
    <s v="00000006253026"/>
    <s v="Propriétaire Occupant - Intégrale (prop_o_integrale) [part_logement]"/>
    <s v="Pleins droits (pleins_droits) [part_litiges]"/>
    <s v="Formule Initiale (appareils_mobiles_initiale) [part_appareils_mobiles]"/>
    <s v=""/>
    <s v=""/>
    <s v=""/>
    <s v=""/>
    <s v=""/>
    <s v=""/>
    <s v=""/>
    <x v="1"/>
    <n v="3"/>
    <s v="logement"/>
    <s v="litiges"/>
    <s v="appareils_mobiles"/>
    <x v="30"/>
    <x v="3"/>
  </r>
  <r>
    <x v="32"/>
    <s v="P004247"/>
    <s v="00000007759220"/>
    <s v="Formule Intégrale (gav_integ) [part_accidents]"/>
    <s v=""/>
    <s v="Mon Assurance Décès (assurance_deces) [part_deces]"/>
    <s v=""/>
    <s v=""/>
    <s v=""/>
    <s v=""/>
    <s v=""/>
    <s v=""/>
    <s v=""/>
    <x v="1"/>
    <n v="2"/>
    <s v="accidents"/>
    <s v=""/>
    <s v="deces"/>
    <x v="36"/>
    <x v="2"/>
  </r>
  <r>
    <x v="32"/>
    <s v="P001448"/>
    <s v="000000007963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4165"/>
    <s v="000000071433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2954"/>
    <s v="000000061468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2243"/>
    <s v="0000000013476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6616"/>
    <s v="00000007746415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161"/>
    <s v="000000077604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3501"/>
    <s v="000000071157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453"/>
    <s v="00000000962933"/>
    <s v="Assurance Obsèques pour un capital de 5000€ (garantie_obseques) [part_obseques]"/>
    <s v="Formule Intégrale (gav_integ) [part_accidents]"/>
    <s v="Pleins droits (pleins_droits) [part_litiges]"/>
    <s v=""/>
    <s v=""/>
    <s v=""/>
    <s v=""/>
    <s v=""/>
    <s v=""/>
    <s v=""/>
    <x v="1"/>
    <n v="3"/>
    <s v="obseques"/>
    <s v="accidents"/>
    <s v="litiges"/>
    <x v="94"/>
    <x v="3"/>
  </r>
  <r>
    <x v="32"/>
    <s v="P002802"/>
    <s v="00000007724582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486"/>
    <s v="0000000035935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523"/>
    <s v="000000004347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94619"/>
    <s v="0000000658644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346"/>
    <s v="000000066950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362"/>
    <s v="0000000057429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213"/>
    <s v="00000000684460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04807"/>
    <s v="00000007754832"/>
    <s v="Pleins droits (pleins_droits) [pro_litiges]"/>
    <s v="Formule Locataire initiale (locataire_initiale) [pro_logement]"/>
    <s v="Deux roues - Tiers Initiale (A2_tiers_initiale) [pro_vehicules]"/>
    <s v=""/>
    <s v=""/>
    <s v=""/>
    <s v=""/>
    <s v=""/>
    <s v=""/>
    <s v=""/>
    <x v="0"/>
    <n v="3"/>
    <s v=""/>
    <s v=""/>
    <s v=""/>
    <x v="0"/>
    <x v="0"/>
  </r>
  <r>
    <x v="32"/>
    <s v="P005454"/>
    <s v="0000000070464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613"/>
    <s v="0000000751172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38333"/>
    <s v="0000000735939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999"/>
    <s v="0000000001844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05063"/>
    <s v="000000008468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945"/>
    <s v="0000000085320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12"/>
    <s v="0000000010146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6221"/>
    <s v="0000000735795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6599"/>
    <s v="000000007581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372"/>
    <s v="00000007106184"/>
    <s v="Formule Initiale (gav_init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32"/>
    <s v="P096046"/>
    <s v="00000000114574"/>
    <s v="Assurance Obsèques pour un capital de 2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659"/>
    <s v="0000000751445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729"/>
    <s v="000000064163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1031"/>
    <s v="0000000048711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064"/>
    <s v="0000000027373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026"/>
    <s v="00000007590578"/>
    <s v="Valeur Prévoyance Multipartenaire (sursalaire) - Salarié M GOURET (deces_vpm_salarie_1) [pro_deces]"/>
    <s v=""/>
    <s v=""/>
    <s v=""/>
    <s v=""/>
    <s v=""/>
    <s v=""/>
    <s v=""/>
    <s v=""/>
    <s v=""/>
    <x v="1"/>
    <n v="1"/>
    <s v=""/>
    <s v=""/>
    <s v=""/>
    <x v="0"/>
    <x v="0"/>
  </r>
  <r>
    <x v="32"/>
    <s v="P002842"/>
    <s v="0000000080322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28"/>
    <s v="0000000673045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53"/>
    <s v="0000000685896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544"/>
    <s v="0000000696467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186"/>
    <s v="00000000185172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064"/>
    <s v="00000006130086"/>
    <s v="Pleins droits (pleins_droits) [part_litiges]"/>
    <s v="EKO (tiers_initial) [part_vehicules]"/>
    <s v=""/>
    <s v=""/>
    <s v=""/>
    <s v=""/>
    <s v=""/>
    <s v=""/>
    <s v=""/>
    <s v=""/>
    <x v="1"/>
    <n v="2"/>
    <s v="litiges"/>
    <s v="vehicules"/>
    <s v=""/>
    <x v="49"/>
    <x v="2"/>
  </r>
  <r>
    <x v="32"/>
    <s v="P000439"/>
    <s v="00000000734530"/>
    <s v="TIERS - Intégrale (tiers_integr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2"/>
    <s v="P001341"/>
    <s v="00000006700525"/>
    <s v="Formule Intégrale (gav_integ) [part_accidents]"/>
    <s v="TIERS - Intégrale (tiers_integral) [part_vehicules]"/>
    <s v=""/>
    <s v=""/>
    <s v=""/>
    <s v=""/>
    <s v=""/>
    <s v=""/>
    <s v=""/>
    <s v=""/>
    <x v="1"/>
    <n v="2"/>
    <s v="accidents"/>
    <s v="vehicules"/>
    <s v=""/>
    <x v="21"/>
    <x v="2"/>
  </r>
  <r>
    <x v="32"/>
    <s v="P005735"/>
    <s v="0000000764992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85"/>
    <s v="0000000637772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2"/>
    <s v="P001297"/>
    <s v="0000000713508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6"/>
    <s v="00000007760671"/>
    <s v="Pleins droits (pleins_droits) [part_litiges]"/>
    <s v="Formule Initiale (appareils_mobiles_initiale) [part_appareils_mobiles]"/>
    <s v=""/>
    <s v=""/>
    <s v=""/>
    <s v=""/>
    <s v=""/>
    <s v=""/>
    <s v=""/>
    <s v=""/>
    <x v="1"/>
    <n v="2"/>
    <s v="litiges"/>
    <s v="appareils_mobiles"/>
    <s v=""/>
    <x v="38"/>
    <x v="2"/>
  </r>
  <r>
    <x v="32"/>
    <s v="P002666"/>
    <s v="00000006393217"/>
    <s v="Formule Intégrale (gav_integ) [part_accidents]"/>
    <s v="Vers l’Autonomie (500€) (vers_autonomie_capital) [part_autonomie]"/>
    <s v="Mon Assurance Décès (assurance_deces) [part_deces]"/>
    <s v="Pleins droits (pleins_droits) [part_litiges]"/>
    <s v="Formule Intégrale (appareils_mobiles_integrale) [part_appareils_mobiles]"/>
    <s v=""/>
    <s v=""/>
    <s v=""/>
    <s v=""/>
    <s v=""/>
    <x v="1"/>
    <n v="5"/>
    <s v="accidents"/>
    <s v="autonomie"/>
    <s v="deces"/>
    <x v="109"/>
    <x v="3"/>
  </r>
  <r>
    <x v="32"/>
    <s v="P003456"/>
    <s v="000000001160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646"/>
    <s v="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2"/>
    <s v="P003458"/>
    <s v="0000000776075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94125"/>
    <s v="0000000069290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763"/>
    <s v="00000000874818"/>
    <s v="Formule Locataire initiale (locataire_initiale) [part_logement]"/>
    <s v="TOUS RISQUES - Intégrale (tt_risques_integral) [part_vehicules]"/>
    <s v="Pleins droits (pleins_droits) [part_litiges]"/>
    <s v="INITIALE (initiale) [part_sante]"/>
    <s v="Formule Intégrale (gav_integ) [part_accidents]"/>
    <s v=""/>
    <s v=""/>
    <s v=""/>
    <s v=""/>
    <s v=""/>
    <x v="1"/>
    <n v="5"/>
    <s v="logement"/>
    <s v="vehicules"/>
    <s v="litiges"/>
    <x v="19"/>
    <x v="3"/>
  </r>
  <r>
    <x v="32"/>
    <s v="P003521"/>
    <s v="0000000647143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47"/>
    <s v="00000006209703"/>
    <s v="Formule Intégrale (gav_integ) [part_accidents]"/>
    <s v="Formule Locataire initiale (locataire_initiale) [part_logement]"/>
    <s v=""/>
    <s v=""/>
    <s v=""/>
    <s v=""/>
    <s v=""/>
    <s v=""/>
    <s v=""/>
    <s v=""/>
    <x v="1"/>
    <n v="2"/>
    <s v="accidents"/>
    <s v="logement"/>
    <s v=""/>
    <x v="28"/>
    <x v="2"/>
  </r>
  <r>
    <x v="32"/>
    <s v="P005160"/>
    <s v="0000000085001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02071"/>
    <s v="0000000056352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552"/>
    <s v="0000000695136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2802"/>
    <s v="000000007309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242"/>
    <s v="00000007673983"/>
    <s v="EKO (tier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2"/>
    <s v="P004649"/>
    <s v="00000007758082"/>
    <s v="Propriétaire Non Occupant - Initiale (prop_no_initiale) [pro_logement]"/>
    <s v="TOUS RISQUES - Initiale (tt_risques_initial) [pro_vehicules]"/>
    <s v="Formule Intégrale (gav_integ) [pro_accidentsvie]"/>
    <s v="Mon Assurance Décès (assurance_deces) [pro_deces]"/>
    <s v=""/>
    <s v=""/>
    <s v=""/>
    <s v=""/>
    <s v=""/>
    <s v=""/>
    <x v="0"/>
    <n v="4"/>
    <s v=""/>
    <s v=""/>
    <s v=""/>
    <x v="0"/>
    <x v="0"/>
  </r>
  <r>
    <x v="32"/>
    <s v="P09414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50"/>
    <s v="0000000072019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2"/>
    <s v="P005486"/>
    <s v="00000000024565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02950"/>
    <s v="00000006436697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2"/>
    <s v="P005359"/>
    <s v="00000000352493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24933"/>
    <s v="00000007445252"/>
    <s v="Pleins droits (pleins_droits) [part_litiges]"/>
    <s v="Formule Initiale (appareils_mobiles_initiale) [part_appareils_mobiles]"/>
    <s v=""/>
    <s v=""/>
    <s v=""/>
    <s v=""/>
    <s v=""/>
    <s v=""/>
    <s v=""/>
    <s v=""/>
    <x v="1"/>
    <n v="2"/>
    <s v="litiges"/>
    <s v="appareils_mobiles"/>
    <s v=""/>
    <x v="38"/>
    <x v="2"/>
  </r>
  <r>
    <x v="32"/>
    <s v="P005063"/>
    <s v="000000061770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945"/>
    <s v="00000007182518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02132"/>
    <s v="0000000073577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567"/>
    <s v="00000007579956"/>
    <s v="Formule Locataire intégrale (locataire_integrale) [part_logement]"/>
    <s v="TOUS RISQUES - Intégrale (tt_risques_integral) [part_vehicules]"/>
    <s v="Formule Intégrale (gav_integ) [part_accidents]"/>
    <s v=""/>
    <s v=""/>
    <s v=""/>
    <s v=""/>
    <s v=""/>
    <s v=""/>
    <s v=""/>
    <x v="1"/>
    <n v="3"/>
    <s v="logement"/>
    <s v="vehicules"/>
    <s v="accidents"/>
    <x v="10"/>
    <x v="3"/>
  </r>
  <r>
    <x v="32"/>
    <s v="P000498"/>
    <s v="00000007549318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2"/>
    <s v="P005675"/>
    <s v="00000007417708"/>
    <s v="INITIALE (initiale) [part_sante]"/>
    <s v="Formule Initiale (appareils_mobiles_initiale) [part_appareils_mobiles]"/>
    <s v=""/>
    <s v=""/>
    <s v=""/>
    <s v=""/>
    <s v=""/>
    <s v=""/>
    <s v=""/>
    <s v=""/>
    <x v="1"/>
    <n v="2"/>
    <s v="sante"/>
    <s v="appareils_mobiles"/>
    <s v=""/>
    <x v="101"/>
    <x v="2"/>
  </r>
  <r>
    <x v="32"/>
    <s v="P004649"/>
    <s v="000000077580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743"/>
    <s v="00000007646349"/>
    <s v="Assurance Obsèques pour un capital de 50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32"/>
    <s v="P004996"/>
    <s v="00000007036446"/>
    <s v="INITIALE (initiale) [part_sante]"/>
    <s v="Pleins droits (pleins_droits) [part_litiges]"/>
    <s v="Propriétaire Occupant - Intégrale (prop_o_integrale) [part_logement]"/>
    <s v="Assurance Obsèques pour un capital de 4000€ (garantie_obseques) [part_obseques]"/>
    <s v=""/>
    <s v=""/>
    <s v=""/>
    <s v=""/>
    <s v=""/>
    <s v=""/>
    <x v="1"/>
    <n v="4"/>
    <s v="sante"/>
    <s v="litiges"/>
    <s v="logement"/>
    <x v="81"/>
    <x v="3"/>
  </r>
  <r>
    <x v="32"/>
    <s v="P002666"/>
    <s v="00000006489433"/>
    <s v="Formule Intégrale (gav_integ) [part_accidents]"/>
    <s v="Vers l’Autonomie (900€) (vers_autonomie_capital) [part_autonomie]"/>
    <s v="Pleins droits (pleins_droits) [part_litiges]"/>
    <s v=""/>
    <s v=""/>
    <s v=""/>
    <s v=""/>
    <s v=""/>
    <s v=""/>
    <s v=""/>
    <x v="1"/>
    <n v="3"/>
    <s v="accidents"/>
    <s v="autonomie"/>
    <s v="litiges"/>
    <x v="108"/>
    <x v="3"/>
  </r>
  <r>
    <x v="32"/>
    <s v="P004675"/>
    <s v="0000000050996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615"/>
    <s v="0000000101672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04729"/>
    <s v="0000000740061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5248"/>
    <s v="0000000011868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454"/>
    <s v="000000007068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486"/>
    <s v="0000000002456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064"/>
    <s v="00000000704579"/>
    <s v="Pleins droits (pleins_droits) [part_litiges]"/>
    <s v="Propriétaire Occupant - Intégrale (prop_o_integrale) [part_logement]"/>
    <s v=""/>
    <s v=""/>
    <s v=""/>
    <s v=""/>
    <s v=""/>
    <s v=""/>
    <s v=""/>
    <s v=""/>
    <x v="1"/>
    <n v="2"/>
    <s v="litiges"/>
    <s v="logement"/>
    <s v=""/>
    <x v="25"/>
    <x v="2"/>
  </r>
  <r>
    <x v="32"/>
    <s v="P004464"/>
    <s v="00000000677561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2"/>
    <s v="P005440"/>
    <s v="0000000724314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802"/>
    <s v="00000006169398"/>
    <s v="Mon Assurance Décès (assurance_deces) [part_deces]"/>
    <s v="Assurance Obsèques pour un capital de 4000€ (garantie_obseques) [part_obseques]"/>
    <s v="INTEGRALE SOINS+ (integrale_soins) [part_sante]"/>
    <s v=""/>
    <s v=""/>
    <s v=""/>
    <s v=""/>
    <s v=""/>
    <s v=""/>
    <s v=""/>
    <x v="1"/>
    <n v="3"/>
    <s v="deces"/>
    <s v="obseques"/>
    <s v="sante"/>
    <x v="74"/>
    <x v="3"/>
  </r>
  <r>
    <x v="32"/>
    <s v="p024989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2"/>
    <s v="P005145"/>
    <s v="00000007737216"/>
    <s v=""/>
    <s v="Formule Locataire intégrale (locataire_integrale) [pro_logement]"/>
    <s v="Protection revenus PRO Optimum (protection_revenus_pro_optimum) [pro_accidents]"/>
    <s v=""/>
    <s v=""/>
    <s v=""/>
    <s v=""/>
    <s v=""/>
    <s v=""/>
    <s v=""/>
    <x v="0"/>
    <n v="2"/>
    <s v=""/>
    <s v=""/>
    <s v=""/>
    <x v="0"/>
    <x v="0"/>
  </r>
  <r>
    <x v="32"/>
    <s v="P004247"/>
    <s v="00000006207677"/>
    <s v="Formule Intégrale (gav_integ) [part_accidents]"/>
    <s v="Mon Assurance Décès (assurance_deces) [part_deces]"/>
    <s v="Pleins droits (pleins_droits) [part_litiges]"/>
    <s v="Formule Intégrale (appareils_mobiles_integrale) [part_appareils_mobiles]"/>
    <s v="Formule Jeune (locataire_jeune) [part_logement]"/>
    <s v=""/>
    <s v=""/>
    <s v=""/>
    <s v=""/>
    <s v=""/>
    <x v="1"/>
    <n v="5"/>
    <s v="accidents"/>
    <s v="deces"/>
    <s v="litiges"/>
    <x v="71"/>
    <x v="3"/>
  </r>
  <r>
    <x v="32"/>
    <s v="P038782"/>
    <s v="00000006436193"/>
    <s v="INTEGRALE PLUS (integrale_plus) [part_sante]"/>
    <s v="Propriétaire Occupant - Intégrale (prop_o_integrale) [part_logement]"/>
    <s v=""/>
    <s v=""/>
    <s v=""/>
    <s v=""/>
    <s v=""/>
    <s v=""/>
    <s v=""/>
    <s v=""/>
    <x v="1"/>
    <n v="2"/>
    <s v="sante"/>
    <s v="logement"/>
    <s v=""/>
    <x v="48"/>
    <x v="2"/>
  </r>
  <r>
    <x v="32"/>
    <s v="P024090"/>
    <s v="0000000726385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54196"/>
    <s v="000000010196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4542"/>
    <s v="00000007411598"/>
    <s v="TOUS RISQUES - Initiale (tt_risques_initial) [part_vehicules]"/>
    <s v="Formule Intégrale (gav_integ) [part_accidents]"/>
    <s v="Formule Locataire initiale (locataire_initiale) [part_logement]"/>
    <s v="Pleins droits (pleins_droits) [part_litiges]"/>
    <s v=""/>
    <s v=""/>
    <s v=""/>
    <s v=""/>
    <s v=""/>
    <s v=""/>
    <x v="1"/>
    <n v="4"/>
    <s v="vehicules"/>
    <s v="accidents"/>
    <s v="logement"/>
    <x v="10"/>
    <x v="3"/>
  </r>
  <r>
    <x v="32"/>
    <s v="P096789"/>
    <s v="00000006561200"/>
    <s v="TIERS - Intégrale (tiers_integr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32"/>
    <s v="P094146"/>
    <s v="00000000219837"/>
    <s v="TIERS - Intégrale (tier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2"/>
    <s v="P038230"/>
    <s v="0000000645948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613"/>
    <s v="00000000192848"/>
    <s v="Formule Intégrale (gav_integ) [part_accidents]"/>
    <s v="Deux roues - Tous Risques Intégrale (A2_tt_risques_integrale) [part_vehicules]"/>
    <s v="Pleins droits (pleins_droits) [part_litiges]"/>
    <s v="Assurance Obsèques pour un capital de 4500€ (garantie_obseques) [part_obseques]"/>
    <s v="Propriétaire Occupant - Intégrale (prop_o_integrale) [part_logement]"/>
    <s v=""/>
    <s v=""/>
    <s v=""/>
    <s v=""/>
    <s v=""/>
    <x v="1"/>
    <n v="5"/>
    <s v="accidents"/>
    <s v="vehicules"/>
    <s v="litiges"/>
    <x v="24"/>
    <x v="3"/>
  </r>
  <r>
    <x v="32"/>
    <s v="P002627"/>
    <s v="00000000688559"/>
    <s v="Assurance Obsèques pour un capital de 4500€ (garantie_obseques) [part_obseques]"/>
    <s v="INTEGRALE (integrale) [part_sante]"/>
    <s v=""/>
    <s v=""/>
    <s v=""/>
    <s v=""/>
    <s v=""/>
    <s v=""/>
    <s v=""/>
    <s v=""/>
    <x v="1"/>
    <n v="2"/>
    <s v="obseques"/>
    <s v="sante"/>
    <s v=""/>
    <x v="52"/>
    <x v="2"/>
  </r>
  <r>
    <x v="32"/>
    <s v="P002071"/>
    <s v="0000000058488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130"/>
    <s v="00000000942083"/>
    <s v="Propriétaire Occupant - Intégrale (prop_o_integrale) [part_logement]"/>
    <s v="Assurance Obsèques pour un capital de 10000€ (garantie_obseques) [part_obseques]"/>
    <s v="Mon Assurance Décès (assurance_deces) [part_deces]"/>
    <s v=""/>
    <s v=""/>
    <s v=""/>
    <s v=""/>
    <s v=""/>
    <s v=""/>
    <s v=""/>
    <x v="1"/>
    <n v="3"/>
    <s v="logement"/>
    <s v="obseques"/>
    <s v="deces"/>
    <x v="115"/>
    <x v="3"/>
  </r>
  <r>
    <x v="32"/>
    <s v="P002595"/>
    <s v="00000006059450"/>
    <s v="Pleins droits (pleins_droits) [part_litiges]"/>
    <s v="Propriétaire Occupant - Intégrale (prop_o_integrale) [part_logement]"/>
    <s v=""/>
    <s v=""/>
    <s v=""/>
    <s v=""/>
    <s v=""/>
    <s v=""/>
    <s v=""/>
    <s v=""/>
    <x v="1"/>
    <n v="2"/>
    <s v="litiges"/>
    <s v="logement"/>
    <s v=""/>
    <x v="25"/>
    <x v="2"/>
  </r>
  <r>
    <x v="32"/>
    <s v="P003567"/>
    <s v="00000007040981"/>
    <s v="Pleins droits (pleins_droits) [part_litiges]"/>
    <s v="Formule Intégrale (gav_integ) [part_accidents]"/>
    <s v=""/>
    <s v=""/>
    <s v=""/>
    <s v=""/>
    <s v=""/>
    <s v=""/>
    <s v=""/>
    <s v=""/>
    <x v="1"/>
    <n v="2"/>
    <s v="litiges"/>
    <s v="accidents"/>
    <s v=""/>
    <x v="27"/>
    <x v="2"/>
  </r>
  <r>
    <x v="32"/>
    <s v="P003501"/>
    <s v="0000000704079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1570"/>
    <s v="0000000010810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6155"/>
    <s v="000000062746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0439"/>
    <s v="0000000775561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38195"/>
    <s v="0000000015673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1350"/>
    <s v="0000000739558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659"/>
    <s v="0000000705128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1"/>
    <s v="0000000772294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65"/>
    <s v="00000007158674"/>
    <s v="Mon Assurance Décès (assurance_deces) [part_deces]"/>
    <s v="Vers l’Autonomie (500€) (vers_autonomie) [part_autonomie]"/>
    <s v=""/>
    <s v=""/>
    <s v=""/>
    <s v=""/>
    <s v=""/>
    <s v=""/>
    <s v=""/>
    <s v=""/>
    <x v="1"/>
    <n v="2"/>
    <s v="deces"/>
    <s v="autonomie"/>
    <s v=""/>
    <x v="67"/>
    <x v="2"/>
  </r>
  <r>
    <x v="32"/>
    <s v="P005999"/>
    <s v="0000000028314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7232"/>
    <s v="00000000530981"/>
    <s v="Pleins droits (pleins_droits) [part_litiges]"/>
    <s v="Formule Locataire intégrale (locataire_integrale) [part_logement]"/>
    <s v=""/>
    <s v=""/>
    <s v=""/>
    <s v=""/>
    <s v=""/>
    <s v=""/>
    <s v=""/>
    <s v=""/>
    <x v="1"/>
    <n v="2"/>
    <s v="litiges"/>
    <s v="logement"/>
    <s v=""/>
    <x v="25"/>
    <x v="2"/>
  </r>
  <r>
    <x v="32"/>
    <s v="P096061"/>
    <s v="0000000074785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454"/>
    <s v="00000000320058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105"/>
    <s v="0000000776012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03464"/>
    <s v="00000007191886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32"/>
    <s v="P005019"/>
    <s v="0000000603584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6004"/>
    <s v="00000000225665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466"/>
    <s v="00000007759756"/>
    <s v="TOUS RISQUES - Initiale (tt_risques_initial) [part_vehicules]"/>
    <s v="Pleins droits (pleins_droits) [part_litiges]"/>
    <s v="Propriétaire Occupant - Intégrale (prop_o_integrale) [part_logement]"/>
    <s v=""/>
    <s v=""/>
    <s v=""/>
    <s v=""/>
    <s v=""/>
    <s v=""/>
    <s v=""/>
    <x v="1"/>
    <n v="3"/>
    <s v="vehicules"/>
    <s v="litiges"/>
    <s v="logement"/>
    <x v="19"/>
    <x v="3"/>
  </r>
  <r>
    <x v="32"/>
    <s v="P002997"/>
    <s v="00000007761659"/>
    <s v="Assurance Obsèques pour un capital de 3000€ (garantie_obseques_conjoint) [part_obseques]"/>
    <s v="Formule Initiale (appareils_mobiles_initiale) [part_appareils_mobiles]"/>
    <s v="Pleins droits (pleins_droits) [part_litiges]"/>
    <s v=""/>
    <s v=""/>
    <s v=""/>
    <s v=""/>
    <s v=""/>
    <s v=""/>
    <s v=""/>
    <x v="1"/>
    <n v="3"/>
    <s v="obseques"/>
    <s v="appareils_mobiles"/>
    <s v="litiges"/>
    <x v="128"/>
    <x v="3"/>
  </r>
  <r>
    <x v="32"/>
    <s v="P002132"/>
    <s v="00000000734218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32"/>
    <s v="P005454"/>
    <s v="0000000016772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04612"/>
    <s v="00000000521373"/>
    <s v="Mon Assurance Décès (assurance_deces) [part_deces]"/>
    <s v="Assurance Obsèques pour un capital de 2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2"/>
    <s v="P094378"/>
    <s v="0000000077104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02"/>
    <s v="0000000080824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486"/>
    <s v="000000075741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4802"/>
    <s v="0000000082306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11360"/>
    <s v="0000000761058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6790"/>
    <s v="0000000650373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999"/>
    <s v="000000075648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4803"/>
    <s v="000000003905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0439"/>
    <s v="00000007699764"/>
    <s v="INITIALE (initiale) [part_sante]"/>
    <s v="Assurance Obsèques pour un capital de 3500€ (garantie_obseques) [part_obseques]"/>
    <s v="Formule Locataire initiale (locataire_initiale) [part_logement]"/>
    <s v=""/>
    <s v=""/>
    <s v=""/>
    <s v=""/>
    <s v=""/>
    <s v=""/>
    <s v=""/>
    <x v="1"/>
    <n v="3"/>
    <s v="sante"/>
    <s v="obseques"/>
    <s v="logement"/>
    <x v="118"/>
    <x v="3"/>
  </r>
  <r>
    <x v="32"/>
    <s v="P003094"/>
    <s v="000000070870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95859"/>
    <s v="00000007752813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2"/>
    <s v="P005019"/>
    <s v="0000000603584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425"/>
    <s v="0000000076223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559"/>
    <s v="000000062886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4301"/>
    <s v="00000000075913"/>
    <s v="INTEGRALE SOINS+ (integrale_soins) [part_sante]"/>
    <s v="Assurance Obsèques pour un capital de 4000€ (garantie_obseques) [part_obseques]"/>
    <s v=""/>
    <s v=""/>
    <s v=""/>
    <s v=""/>
    <s v=""/>
    <s v=""/>
    <s v=""/>
    <s v=""/>
    <x v="1"/>
    <n v="2"/>
    <s v="sante"/>
    <s v="obseques"/>
    <s v=""/>
    <x v="52"/>
    <x v="2"/>
  </r>
  <r>
    <x v="32"/>
    <s v="P034238"/>
    <s v="00000006538405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02055"/>
    <s v="00000000149825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1336"/>
    <s v="00000007589855"/>
    <s v="Mon Assurance Décès (assurance_deces) [part_deces]"/>
    <s v="EKO (tiers_initial) [part_vehicules]"/>
    <s v=""/>
    <s v=""/>
    <s v=""/>
    <s v=""/>
    <s v=""/>
    <s v=""/>
    <s v=""/>
    <s v=""/>
    <x v="1"/>
    <n v="2"/>
    <s v="deces"/>
    <s v="vehicules"/>
    <s v=""/>
    <x v="95"/>
    <x v="2"/>
  </r>
  <r>
    <x v="32"/>
    <s v="P096238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37232"/>
    <s v="0000000775270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155"/>
    <s v="000000007009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4166"/>
    <s v="00000000995420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2"/>
    <s v="P038619"/>
    <s v="00000000204072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166"/>
    <s v="00000007760470"/>
    <s v="Pleins droits (pleins_droits) [part_litiges]"/>
    <s v="Formule Initiale (appareils_mobiles_initiale) [part_appareils_mobiles]"/>
    <s v=""/>
    <s v=""/>
    <s v=""/>
    <s v=""/>
    <s v=""/>
    <s v=""/>
    <s v=""/>
    <s v=""/>
    <x v="1"/>
    <n v="2"/>
    <s v="litiges"/>
    <s v="appareils_mobiles"/>
    <s v=""/>
    <x v="38"/>
    <x v="2"/>
  </r>
  <r>
    <x v="32"/>
    <s v="P094585"/>
    <s v="00000007722709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2"/>
    <s v="P038932"/>
    <s v="00000000196861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3075"/>
    <s v="00000001006453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32"/>
    <s v="P038230"/>
    <s v="0000000089421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105"/>
    <s v="00000000325970"/>
    <s v="INITIALE SOINS (initiale_soins) [part_sante]"/>
    <s v="Assurance Obsèques pour un capital de 4000€ (garantie_obseques) [part_obseques]"/>
    <s v="Pleins droits (pleins_droits) [part_litiges]"/>
    <s v="Formule Locataire initiale (locataire_initiale) [part_logement]"/>
    <s v="TOUS RISQUES - Initiale (tt_risques_initial) [part_vehicules]"/>
    <s v=""/>
    <s v=""/>
    <s v=""/>
    <s v=""/>
    <s v=""/>
    <x v="1"/>
    <n v="5"/>
    <s v="sante"/>
    <s v="obseques"/>
    <s v="litiges"/>
    <x v="129"/>
    <x v="3"/>
  </r>
  <r>
    <x v="32"/>
    <s v="P005083"/>
    <s v="00000007698147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5432"/>
    <s v=""/>
    <s v="Valeur Prévoyance Multipartenaire (homme-clé) - Homme clé BOSQUET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2"/>
    <s v="P096219"/>
    <s v="00000006235748"/>
    <s v="Vers l’Autonomie (700€) (vers_autonomie_capital) [pro_autonomie]"/>
    <s v=""/>
    <s v=""/>
    <s v=""/>
    <s v=""/>
    <s v=""/>
    <s v=""/>
    <s v=""/>
    <s v=""/>
    <s v=""/>
    <x v="0"/>
    <n v="1"/>
    <s v=""/>
    <s v=""/>
    <s v=""/>
    <x v="0"/>
    <x v="0"/>
  </r>
  <r>
    <x v="32"/>
    <s v="P096542"/>
    <s v="00000000533543"/>
    <s v="Deux roues - Tous Risques Initiale (A2_tt_risques_initiale) [part_vehicules]"/>
    <s v="Propriétaire Occupant - Intégrale (prop_o_integrale) [part_logement]"/>
    <s v="Pleins droits (pleins_droits) [part_litiges]"/>
    <s v="INTEGRALE (integrale) [part_sante]"/>
    <s v=""/>
    <s v=""/>
    <s v=""/>
    <s v=""/>
    <s v=""/>
    <s v=""/>
    <x v="1"/>
    <n v="4"/>
    <s v="vehicules"/>
    <s v="logement"/>
    <s v="litiges"/>
    <x v="19"/>
    <x v="3"/>
  </r>
  <r>
    <x v="32"/>
    <s v="P005999"/>
    <s v="0000000028314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95667"/>
    <s v="00000007315639"/>
    <s v="Vers l’Autonomie (500€) (vers_autonomie_capital) [part_autonomie]"/>
    <s v="Mon Assurance Décès (assurance_deces) [part_deces]"/>
    <s v=""/>
    <s v=""/>
    <s v=""/>
    <s v=""/>
    <s v=""/>
    <s v=""/>
    <s v=""/>
    <s v=""/>
    <x v="1"/>
    <n v="2"/>
    <s v="autonomie"/>
    <s v="deces"/>
    <s v=""/>
    <x v="67"/>
    <x v="2"/>
  </r>
  <r>
    <x v="32"/>
    <s v="P037268"/>
    <s v="000000076981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77"/>
    <s v="000000007598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944"/>
    <s v="000000064149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37268"/>
    <s v="0000000769814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2"/>
    <s v="P037268"/>
    <s v="00000007698147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32"/>
    <s v="P005365"/>
    <s v="00000000169743"/>
    <s v="Assurance Obsèques pour un capital de 3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0852"/>
    <s v="00000000034467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494"/>
    <s v="00000006460545"/>
    <s v="INITIALE (initiale) [part_sante]"/>
    <s v="Formule Initiale (gav_init) [part_accidents]"/>
    <s v="Pleins droits (pleins_droits) [part_litiges]"/>
    <s v=""/>
    <s v=""/>
    <s v=""/>
    <s v=""/>
    <s v=""/>
    <s v=""/>
    <s v=""/>
    <x v="1"/>
    <n v="3"/>
    <s v="sante"/>
    <s v="accidents"/>
    <s v="litiges"/>
    <x v="77"/>
    <x v="3"/>
  </r>
  <r>
    <x v="32"/>
    <s v="P095248"/>
    <s v="0000000772859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440"/>
    <s v="0000000080011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11360"/>
    <s v="0000000761058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165"/>
    <s v="000000065562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1341"/>
    <s v="00000000491704"/>
    <s v="Formule Intégrale (gav_integ) [part_accidents]"/>
    <s v="Propriétaire Occupant - Intégrale (prop_o_integrale) [part_logement]"/>
    <s v="INITIALE SOINS (initiale_soins) [part_sante]"/>
    <s v="Pleins droits (pleins_droits) [part_litiges]"/>
    <s v=""/>
    <s v=""/>
    <s v=""/>
    <s v=""/>
    <s v=""/>
    <s v=""/>
    <x v="1"/>
    <n v="4"/>
    <s v="accidents"/>
    <s v="logement"/>
    <s v="sante"/>
    <x v="55"/>
    <x v="3"/>
  </r>
  <r>
    <x v="32"/>
    <s v="P005545"/>
    <s v="00000000479842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2"/>
    <s v="P054517"/>
    <s v="000000009903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1480"/>
    <s v="0000000053002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04049"/>
    <s v="00000000552924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2"/>
    <s v="P005495"/>
    <s v="0000000728282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25432"/>
    <s v="0000000079443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11215"/>
    <s v="0000000089904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11215"/>
    <s v="0000000613730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32"/>
    <s v=""/>
    <s v="Valeur Prévoyance Multipartenaire (homme-clé) - Homme clé BEAUVOIS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2"/>
    <s v="P005945"/>
    <s v="00000007724423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94240"/>
    <s v="0000000641575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54433"/>
    <s v="00000007762399"/>
    <s v="Formule Intégrale (gav_integ) [pro_accidentsvie]"/>
    <s v="Pleins droits (pleins_droits) [pro_litiges]"/>
    <s v="Formule Initiale (appareils_mobiles_initiale) [pro_appareils_mobiles]"/>
    <s v=""/>
    <s v=""/>
    <s v=""/>
    <s v=""/>
    <s v=""/>
    <s v=""/>
    <s v=""/>
    <x v="0"/>
    <n v="3"/>
    <s v=""/>
    <s v=""/>
    <s v=""/>
    <x v="0"/>
    <x v="0"/>
  </r>
  <r>
    <x v="32"/>
    <s v="P003501"/>
    <s v="000000075859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4984"/>
    <s v="0000000705232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743"/>
    <s v="00000006455595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2"/>
    <s v="P004494"/>
    <s v="00000000890694"/>
    <s v="Formule Initiale (gav_init) [part_accidents]"/>
    <s v="INTEGRALE PLUS (integrale_plus) [part_sante]"/>
    <s v=""/>
    <s v=""/>
    <s v=""/>
    <s v=""/>
    <s v=""/>
    <s v=""/>
    <s v=""/>
    <s v=""/>
    <x v="1"/>
    <n v="2"/>
    <s v="accidents"/>
    <s v="sante"/>
    <s v=""/>
    <x v="32"/>
    <x v="2"/>
  </r>
  <r>
    <x v="32"/>
    <s v="P005496"/>
    <s v="0000000625966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54"/>
    <s v="0000000641883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454"/>
    <s v="00000000985394"/>
    <s v="Propriétaire Occupant - Intégrale (prop_o_integrale) [part_logement]"/>
    <s v="Pleins droits (pleins_droits) [part_litiges]"/>
    <s v="Pack NEXECUR (securite_nexecur) [part_securite]"/>
    <s v=""/>
    <s v=""/>
    <s v=""/>
    <s v=""/>
    <s v=""/>
    <s v=""/>
    <s v=""/>
    <x v="1"/>
    <n v="3"/>
    <s v="logement"/>
    <s v="litiges"/>
    <s v="securite"/>
    <x v="29"/>
    <x v="3"/>
  </r>
  <r>
    <x v="32"/>
    <s v="P004987"/>
    <s v="0000000010545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159"/>
    <s v="00000006848659"/>
    <s v="TIERS - Intégrale (tier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2"/>
    <s v="P004649"/>
    <s v="0000000775808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567"/>
    <s v="0000000073562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573"/>
    <s v="0000000713671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5667"/>
    <s v="00000000760787"/>
    <s v="Assurance Obsèques pour un capital de 4000€ (garantie_obseques_conjoint) [part_obseques]"/>
    <s v="Vers l’Autonomie (500€) (vers_autonomie_capital) [part_autonomie]"/>
    <s v=""/>
    <s v=""/>
    <s v=""/>
    <s v=""/>
    <s v=""/>
    <s v=""/>
    <s v=""/>
    <s v=""/>
    <x v="1"/>
    <n v="2"/>
    <s v="obseques"/>
    <s v="autonomie"/>
    <s v=""/>
    <x v="13"/>
    <x v="2"/>
  </r>
  <r>
    <x v="32"/>
    <s v="P037232"/>
    <s v="000000006472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945"/>
    <s v="000000002010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453"/>
    <s v="0000000008970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01642"/>
    <s v="00000000200471"/>
    <s v="Propriétaire Occupant - Initiale (prop_o_initi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2"/>
    <s v="P003458"/>
    <s v="000000077625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4165"/>
    <s v="0000000608795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166"/>
    <s v="00000007754387"/>
    <s v="Pleins droits (pleins_droits) [part_litiges]"/>
    <s v="Formule Initiale (appareils_mobiles_initiale) [part_appareils_mobiles]"/>
    <s v=""/>
    <s v=""/>
    <s v=""/>
    <s v=""/>
    <s v=""/>
    <s v=""/>
    <s v=""/>
    <s v=""/>
    <x v="1"/>
    <n v="2"/>
    <s v="litiges"/>
    <s v="appareils_mobiles"/>
    <s v=""/>
    <x v="38"/>
    <x v="2"/>
  </r>
  <r>
    <x v="32"/>
    <s v="P002842"/>
    <s v="000000001840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620"/>
    <s v="0000000636162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03464"/>
    <s v="00000006219746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2"/>
    <s v="P002122"/>
    <s v="0000000049665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159"/>
    <s v="00000000896530"/>
    <s v="TOUS RISQUES - Initiale (tt_risques_initial) [part_vehicules]"/>
    <s v="Formule Locataire initiale (locataire_initi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32"/>
    <s v="P002666"/>
    <s v="00000007548098"/>
    <s v="Formule Intégrale (gav_integ) [part_accidents]"/>
    <s v="Vers l’Autonomie (500€) (vers_autonomie_capital) [part_autonomie]"/>
    <s v="Mon Assurance Décès (assurance_deces) [part_deces]"/>
    <s v="Pleins droits (pleins_droits) [part_litiges]"/>
    <s v=""/>
    <s v=""/>
    <s v=""/>
    <s v=""/>
    <s v=""/>
    <s v=""/>
    <x v="1"/>
    <n v="4"/>
    <s v="accidents"/>
    <s v="autonomie"/>
    <s v="deces"/>
    <x v="109"/>
    <x v="3"/>
  </r>
  <r>
    <x v="32"/>
    <s v="P003456"/>
    <s v="00000007755388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6025"/>
    <s v="00000007726484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32"/>
    <s v="P001661"/>
    <s v="00000006052151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54169"/>
    <s v="0000000710269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24727"/>
    <s v="00000000824840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6219"/>
    <s v="0000000081571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2"/>
    <s v="P005523"/>
    <s v="0000000654404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71"/>
    <s v="0000000087143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85"/>
    <s v="00000006918192"/>
    <s v="Mon Assurance Décès (assurance_deces) [part_deces]"/>
    <s v="TOUS RISQUES - Initiale (tt_risques_initial) [part_vehicules]"/>
    <s v=""/>
    <s v=""/>
    <s v=""/>
    <s v=""/>
    <s v=""/>
    <s v=""/>
    <s v=""/>
    <s v=""/>
    <x v="1"/>
    <n v="2"/>
    <s v="deces"/>
    <s v="vehicules"/>
    <s v=""/>
    <x v="95"/>
    <x v="2"/>
  </r>
  <r>
    <x v="32"/>
    <s v="P000439"/>
    <s v="00000000901546"/>
    <s v="TOUS RISQUES - Initiale (tt_risques_initial) [part_vehicules]"/>
    <s v="Mon Assurance Décès (assurance_deces) [part_deces]"/>
    <s v=""/>
    <s v=""/>
    <s v=""/>
    <s v=""/>
    <s v=""/>
    <s v=""/>
    <s v=""/>
    <s v=""/>
    <x v="1"/>
    <n v="2"/>
    <s v="vehicules"/>
    <s v="deces"/>
    <s v=""/>
    <x v="95"/>
    <x v="2"/>
  </r>
  <r>
    <x v="32"/>
    <s v="P004990"/>
    <s v="0000000710659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567"/>
    <s v="0000000068361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38782"/>
    <s v="0000000736431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34238"/>
    <s v="00000007313310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2"/>
    <s v="P004962"/>
    <s v="00000000628777"/>
    <s v="Assurance Obsèques pour un capital de 3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959"/>
    <s v="00000000425444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6088"/>
    <s v="00000006324306"/>
    <s v="INTEGRALE PLUS (integrale_plus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32"/>
    <s v="P002364"/>
    <s v="00000007622198"/>
    <s v="INITIALE FORFAITS (initiale_forfait) [part_sante]"/>
    <s v="Formule Initiale (gav_init) [part_accidents]"/>
    <s v="TIERS - Intégrale (tiers_integral) [part_vehicules]"/>
    <s v=""/>
    <s v=""/>
    <s v=""/>
    <s v=""/>
    <s v=""/>
    <s v=""/>
    <s v=""/>
    <x v="1"/>
    <n v="3"/>
    <s v="sante"/>
    <s v="accidents"/>
    <s v="vehicules"/>
    <x v="57"/>
    <x v="3"/>
  </r>
  <r>
    <x v="32"/>
    <s v="P005432"/>
    <s v=""/>
    <s v="Valeur Prévoyance Multipartenaire (homme-clé) - Homme clé MENARD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2"/>
    <s v="P002505"/>
    <s v="0000000102601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347"/>
    <s v="00000006135782"/>
    <s v="TOUS RISQUES - Initiale (tt_risques_initial) [part_vehicules]"/>
    <s v="Mon Assurance Décès (assurance_deces) [part_deces]"/>
    <s v="Formule Intégrale (gav_integ) [part_accidents]"/>
    <s v=""/>
    <s v=""/>
    <s v=""/>
    <s v=""/>
    <s v=""/>
    <s v=""/>
    <s v=""/>
    <x v="1"/>
    <n v="3"/>
    <s v="vehicules"/>
    <s v="deces"/>
    <s v="accidents"/>
    <x v="62"/>
    <x v="3"/>
  </r>
  <r>
    <x v="32"/>
    <s v="P005063"/>
    <s v="000000077626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532"/>
    <s v="0000000672399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18"/>
    <s v="00000000629770"/>
    <s v="INITIALE (initiale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32"/>
    <s v="P002065"/>
    <s v="0000000631370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77"/>
    <s v="00000007396494"/>
    <s v="Protection revenus PRO Optimum (protection_revenus_pro_optimum_palier_365) [pro_accidents]"/>
    <s v="Mon Assurance Décès (assurance_deces_risque_fiscale) [pro_deces]"/>
    <s v=""/>
    <s v=""/>
    <s v=""/>
    <s v=""/>
    <s v=""/>
    <s v=""/>
    <s v=""/>
    <s v=""/>
    <x v="0"/>
    <n v="2"/>
    <s v=""/>
    <s v=""/>
    <s v=""/>
    <x v="0"/>
    <x v="0"/>
  </r>
  <r>
    <x v="32"/>
    <s v="P036126"/>
    <s v="0000000056350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34197"/>
    <s v="0000000071125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053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0656"/>
    <s v="0000000073855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151"/>
    <s v="00000007650305"/>
    <s v="Propriétaire Occupant - Intégrale (prop_o_integrale) [part_logement]"/>
    <s v="TOUS RISQUES - Intégrale (tt_risques_integral) [part_vehicules]"/>
    <s v="INTEGRALE FORFAIT+ (integrale_forfait) [part_sante]"/>
    <s v=""/>
    <s v=""/>
    <s v=""/>
    <s v=""/>
    <s v=""/>
    <s v=""/>
    <s v=""/>
    <x v="1"/>
    <n v="3"/>
    <s v="logement"/>
    <s v="vehicules"/>
    <s v="sante"/>
    <x v="16"/>
    <x v="3"/>
  </r>
  <r>
    <x v="32"/>
    <s v="P09568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13"/>
    <s v="00000007628703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2"/>
    <s v="P004729"/>
    <s v="000000073458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841"/>
    <s v="0000000057849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02170"/>
    <s v="00000000469890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2"/>
    <s v="P002267"/>
    <s v="0000000633763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802"/>
    <s v="0000000069778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38030"/>
    <s v="00000006473835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2"/>
    <s v="P003105"/>
    <s v="0000000032187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3957"/>
    <s v="0000000102601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945"/>
    <s v="0000000085389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02132"/>
    <s v="00000006134208"/>
    <s v="Mon Assurance Décès (assurance_deces) [part_deces]"/>
    <s v="Formule Intégrale (gav_integ) [part_accidents]"/>
    <s v="Formule Intégrale (appareils_mobiles_integrale) [part_appareils_mobiles]"/>
    <s v=""/>
    <s v=""/>
    <s v=""/>
    <s v=""/>
    <s v=""/>
    <s v=""/>
    <s v=""/>
    <x v="1"/>
    <n v="3"/>
    <s v="deces"/>
    <s v="accidents"/>
    <s v="appareils_mobiles"/>
    <x v="75"/>
    <x v="3"/>
  </r>
  <r>
    <x v="32"/>
    <s v="P004750"/>
    <s v="00000000726025"/>
    <s v="Assurance Obsèques pour un capital de 25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2"/>
    <s v="P004165"/>
    <s v="00000000336976"/>
    <s v="Formule Locataire intégrale (locataire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2"/>
    <s v="P004615"/>
    <s v="0000000714413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01463"/>
    <s v="00000006237816"/>
    <s v="Mon Assurance Décès (assurance_deces) [part_deces]"/>
    <s v="TIERS - Intégrale (tiers_integral) [part_vehicules]"/>
    <s v=""/>
    <s v=""/>
    <s v=""/>
    <s v=""/>
    <s v=""/>
    <s v=""/>
    <s v=""/>
    <s v=""/>
    <x v="1"/>
    <n v="2"/>
    <s v="deces"/>
    <s v="vehicules"/>
    <s v=""/>
    <x v="95"/>
    <x v="2"/>
  </r>
  <r>
    <x v="32"/>
    <s v="P038271"/>
    <s v="0000000724811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248"/>
    <s v="000000076647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565"/>
    <s v="0000000633946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715"/>
    <s v="0000000633946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3698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608"/>
    <s v="0000000002771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243"/>
    <s v="00000000001208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050"/>
    <s v="00000007357920"/>
    <s v="Assurance Obsèques pour un capital de 2500€ (garantie_obseques) [part_obseques]"/>
    <s v="Pleins droits (pleins_droits) [part_litiges]"/>
    <s v=""/>
    <s v=""/>
    <s v=""/>
    <s v=""/>
    <s v=""/>
    <s v=""/>
    <s v=""/>
    <s v=""/>
    <x v="1"/>
    <n v="2"/>
    <s v="obseques"/>
    <s v="litiges"/>
    <s v=""/>
    <x v="45"/>
    <x v="2"/>
  </r>
  <r>
    <x v="32"/>
    <s v="P004612"/>
    <s v="0000000776241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96502"/>
    <s v="00000000286888"/>
    <s v="EKO (tiers_initial_25) [part_vehicules]"/>
    <s v="Propriétaire Occupant - Intégrale (prop_o_integrale) [part_logement]"/>
    <s v="Pleins droits (pleins_droits) [part_litiges]"/>
    <s v=""/>
    <s v=""/>
    <s v=""/>
    <s v=""/>
    <s v=""/>
    <s v=""/>
    <s v=""/>
    <x v="1"/>
    <n v="3"/>
    <s v="vehicules"/>
    <s v="logement"/>
    <s v="litiges"/>
    <x v="19"/>
    <x v="3"/>
  </r>
  <r>
    <x v="32"/>
    <s v="P037232"/>
    <s v="00000000675651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740"/>
    <s v="00000007419779"/>
    <s v=""/>
    <s v="Pleins droits (pleins_droits) [part_litiges]"/>
    <s v="TOUS RISQUES - Initiale (tt_risques_initial) [part_vehicules]"/>
    <s v=""/>
    <s v=""/>
    <s v=""/>
    <s v=""/>
    <s v=""/>
    <s v=""/>
    <s v=""/>
    <x v="1"/>
    <n v="2"/>
    <s v=""/>
    <s v="litiges"/>
    <s v="vehicules"/>
    <x v="49"/>
    <x v="2"/>
  </r>
  <r>
    <x v="32"/>
    <s v="P054517"/>
    <s v="0000000053696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862"/>
    <s v="000000066429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1661"/>
    <s v="00000006667102"/>
    <s v="Assurance Obsèques pour un capital de 4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4619"/>
    <s v="00000006832970"/>
    <s v="TOUS RISQUES - Initiale (tt_risques_initial) [part_vehicules]"/>
    <s v="Propriétaire Occupant - Intégrale (prop_o_integrale) [part_logement]"/>
    <s v="Formule Intégrale (gav_integ) [part_accidents]"/>
    <s v="Mon Assurance Décès (assurance_deces) [part_deces]"/>
    <s v=""/>
    <s v=""/>
    <s v=""/>
    <s v=""/>
    <s v=""/>
    <s v=""/>
    <x v="1"/>
    <n v="4"/>
    <s v="vehicules"/>
    <s v="logement"/>
    <s v="accidents"/>
    <x v="10"/>
    <x v="3"/>
  </r>
  <r>
    <x v="32"/>
    <s v="P034056"/>
    <s v="0000000069842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57"/>
    <s v="00000000962462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0342"/>
    <s v="0000000015008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2"/>
    <s v="P001570"/>
    <s v="0000000080813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015"/>
    <s v="0000000766497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47"/>
    <s v="00000000583724"/>
    <s v="Pleins droits (pleins_droits) [part_litiges]"/>
    <s v="Mon Assurance Décès (assurance_deces) [part_deces]"/>
    <s v="Formule Intégrale (gav_integ) [part_accidents]"/>
    <s v=""/>
    <s v=""/>
    <s v=""/>
    <s v=""/>
    <s v=""/>
    <s v=""/>
    <s v=""/>
    <x v="1"/>
    <n v="3"/>
    <s v="litiges"/>
    <s v="deces"/>
    <s v="accidents"/>
    <x v="71"/>
    <x v="3"/>
  </r>
  <r>
    <x v="32"/>
    <s v="P095454"/>
    <s v="00000007272675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063"/>
    <s v="0000000756911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2"/>
    <s v="P038854"/>
    <s v="0000000075487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02179"/>
    <s v="00000007274877"/>
    <s v="Formule Locataire initiale (locataire_initiale) [part_logement]"/>
    <s v="TOUS RISQUES - Intégrale (tt_risques_integral) [part_vehicules]"/>
    <s v="INITIALE (initiale) [part_sante]"/>
    <s v="Pleins droits (pleins_droits) [part_litiges]"/>
    <s v=""/>
    <s v=""/>
    <s v=""/>
    <s v=""/>
    <s v=""/>
    <s v=""/>
    <x v="1"/>
    <n v="4"/>
    <s v="logement"/>
    <s v="vehicules"/>
    <s v="sante"/>
    <x v="16"/>
    <x v="3"/>
  </r>
  <r>
    <x v="32"/>
    <s v="P095667"/>
    <s v="00000000091538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2"/>
    <s v="P003616"/>
    <s v="00000007101212"/>
    <s v="TIERS - Intégrale (tiers_integral) [part_vehicules]"/>
    <s v="Propriétaire Occupant - Intégrale (prop_o_integrale) [part_logement]"/>
    <s v="Pleins droits (pleins_droits) [part_litiges]"/>
    <s v=""/>
    <s v=""/>
    <s v=""/>
    <s v=""/>
    <s v=""/>
    <s v=""/>
    <s v=""/>
    <x v="1"/>
    <n v="3"/>
    <s v="vehicules"/>
    <s v="logement"/>
    <s v="litiges"/>
    <x v="19"/>
    <x v="3"/>
  </r>
  <r>
    <x v="32"/>
    <s v="P005886"/>
    <s v="00000007757902"/>
    <s v=""/>
    <s v="Formule Initiale (gav_init) [part_accidents]"/>
    <s v="INTEGRALE (integrale) [part_sante]"/>
    <s v="Pleins droits (pleins_droits) [part_litiges]"/>
    <s v=""/>
    <s v=""/>
    <s v=""/>
    <s v=""/>
    <s v=""/>
    <s v=""/>
    <x v="1"/>
    <n v="3"/>
    <s v=""/>
    <s v="accidents"/>
    <s v="sante"/>
    <x v="32"/>
    <x v="2"/>
  </r>
  <r>
    <x v="32"/>
    <s v="P005432"/>
    <s v=""/>
    <s v="Valeur Prévoyance Multipartenaire (homme-clé) - Homme clé CONSTANTIN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2"/>
    <s v="P001863"/>
    <s v="00000007511922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94125"/>
    <s v="00000006387351"/>
    <s v="Deux roues - Tous Risques Intégrale (A2_tt_risques_integrale) [part_vehicules]"/>
    <s v="Formule Locataire intégrale (locataire_integrale) [part_logement]"/>
    <s v="Formule Intégrale (gav_integ) [part_accidents]"/>
    <s v="Vers l’Autonomie (500€) (vers_autonomie_capital) [part_autonomie]"/>
    <s v="Pleins droits (pleins_droits) [part_litiges]"/>
    <s v="Mon Assurance Décès (assurance_deces) [part_deces]"/>
    <s v=""/>
    <s v=""/>
    <s v=""/>
    <s v=""/>
    <x v="1"/>
    <n v="6"/>
    <s v="vehicules"/>
    <s v="logement"/>
    <s v="accidents"/>
    <x v="10"/>
    <x v="3"/>
  </r>
  <r>
    <x v="32"/>
    <s v="P005532"/>
    <s v="0000000672399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4055"/>
    <s v="00000007092704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4649"/>
    <s v="00000000011224"/>
    <s v="Plaisance Initiale (plaisance_initial) [part_vehicules_plaisance]"/>
    <s v="Assurance Obsèques pour un capital de 5500€ (garantie_obseques) [part_obseques]"/>
    <s v=""/>
    <s v=""/>
    <s v=""/>
    <s v=""/>
    <s v=""/>
    <s v=""/>
    <s v=""/>
    <s v=""/>
    <x v="1"/>
    <n v="2"/>
    <s v="vehicules_plaisance"/>
    <s v="obseques"/>
    <s v=""/>
    <x v="130"/>
    <x v="2"/>
  </r>
  <r>
    <x v="32"/>
    <s v="P004990"/>
    <s v="0000000721314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570"/>
    <s v="0000000608690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36298"/>
    <s v="00000007762446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32"/>
    <s v="P094378"/>
    <s v="00000006054492"/>
    <s v="Formule Initiale (gav_init) [part_accidents]"/>
    <s v="TOUS RISQUES - Initiale (tt_risques_initial) [part_vehicules]"/>
    <s v=""/>
    <s v=""/>
    <s v=""/>
    <s v=""/>
    <s v=""/>
    <s v=""/>
    <s v=""/>
    <s v=""/>
    <x v="1"/>
    <n v="2"/>
    <s v="accidents"/>
    <s v="vehicules"/>
    <s v=""/>
    <x v="21"/>
    <x v="2"/>
  </r>
  <r>
    <x v="32"/>
    <s v="P094392"/>
    <s v="0000000050346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04729"/>
    <s v="0000000092688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000"/>
    <s v="00000000807622"/>
    <s v="Assurance Obsèques pour un capital de 4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2"/>
    <s v="P023373"/>
    <s v="00000000426616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2"/>
    <s v="P037127"/>
    <s v="00000007249955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2"/>
    <s v="P011215"/>
    <s v="0000000072143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681"/>
    <s v="00000006974349"/>
    <s v="INTEGRALE FORFAIT+ (integrale_forfait) [part_sante]"/>
    <s v="Formule Intégrale (gav_integ) [part_accidents]"/>
    <s v="Vers l’Autonomie (500€) (vers_autonomie) [part_autonomie]"/>
    <s v="Pleins droits (pleins_droits) [part_litiges]"/>
    <s v="Propriétaire Occupant - Intégrale (prop_o_integrale) [part_logement]"/>
    <s v="TOUS RISQUES - Intégrale (tt_risques_integral) [part_vehicules]"/>
    <s v=""/>
    <s v=""/>
    <s v=""/>
    <s v=""/>
    <x v="1"/>
    <n v="6"/>
    <s v="sante"/>
    <s v="accidents"/>
    <s v="autonomie"/>
    <x v="44"/>
    <x v="3"/>
  </r>
  <r>
    <x v="32"/>
    <s v="P001427"/>
    <s v="0000000095918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2"/>
    <s v="P038782"/>
    <s v="00000006300470"/>
    <s v="Mon Assurance Décès (assurance_deces) [part_deces]"/>
    <s v="Pack NEXECUR (securite_nexecur) [part_securite]"/>
    <s v=""/>
    <s v=""/>
    <s v=""/>
    <s v=""/>
    <s v=""/>
    <s v=""/>
    <s v=""/>
    <s v=""/>
    <x v="1"/>
    <n v="2"/>
    <s v="deces"/>
    <s v="securite"/>
    <s v=""/>
    <x v="131"/>
    <x v="2"/>
  </r>
  <r>
    <x v="32"/>
    <s v="P003538"/>
    <s v="00000000150083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2"/>
    <s v="P004335"/>
    <s v="0000000070159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675"/>
    <s v="0000000755842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448"/>
    <s v="000000067529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454"/>
    <s v="000000006975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110"/>
    <s v="0000000001622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896"/>
    <s v="0000000746465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802"/>
    <s v="000000005025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666"/>
    <s v="00000007429800"/>
    <s v="Formule Intégrale (gav_integ) [part_accidents]"/>
    <s v="Vers l’Autonomie (500€) (vers_autonomie_capital) [part_autonomie]"/>
    <s v="Assurance Obsèques pour un capital de 2500€ (garantie_obseques) [part_obseques]"/>
    <s v=""/>
    <s v=""/>
    <s v=""/>
    <s v=""/>
    <s v=""/>
    <s v=""/>
    <s v=""/>
    <x v="1"/>
    <n v="3"/>
    <s v="accidents"/>
    <s v="autonomie"/>
    <s v="obseques"/>
    <x v="132"/>
    <x v="3"/>
  </r>
  <r>
    <x v="32"/>
    <s v="P002077"/>
    <s v="0000000069093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2"/>
    <s v="P094146"/>
    <s v="00000007360464"/>
    <s v="Assurance Obsèques pour un capital de 4000€ (garantie_obseques) [part_obseques]"/>
    <s v="Vers l’Autonomie (500€) (vers_autonomie) [part_autonomie]"/>
    <s v=""/>
    <s v=""/>
    <s v=""/>
    <s v=""/>
    <s v=""/>
    <s v=""/>
    <s v=""/>
    <s v=""/>
    <x v="1"/>
    <n v="2"/>
    <s v="obseques"/>
    <s v="autonomie"/>
    <s v=""/>
    <x v="13"/>
    <x v="2"/>
  </r>
  <r>
    <x v="32"/>
    <s v="P037267"/>
    <s v="0000000043916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242"/>
    <s v="0000000765340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684"/>
    <s v="00000007572174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32"/>
    <s v="P005083"/>
    <s v="00000000662461"/>
    <s v="INITIALE (initiale) [part_sante]"/>
    <s v="Vers l’Autonomie (500€) (vers_autonomie_capital) [part_autonomie]"/>
    <s v=""/>
    <s v=""/>
    <s v=""/>
    <s v=""/>
    <s v=""/>
    <s v=""/>
    <s v=""/>
    <s v=""/>
    <x v="1"/>
    <n v="2"/>
    <s v="sante"/>
    <s v="autonomie"/>
    <s v=""/>
    <x v="104"/>
    <x v="2"/>
  </r>
  <r>
    <x v="32"/>
    <s v="P004166"/>
    <s v="0000000734277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0439"/>
    <s v="00000000731515"/>
    <s v="INITIALE (initiale) [part_sante]"/>
    <s v="Assurance Obsèques pour un capital de 4000€ (garantie_obseques) [part_obseques]"/>
    <s v=""/>
    <s v=""/>
    <s v=""/>
    <s v=""/>
    <s v=""/>
    <s v=""/>
    <s v=""/>
    <s v=""/>
    <x v="1"/>
    <n v="2"/>
    <s v="sante"/>
    <s v="obseques"/>
    <s v=""/>
    <x v="52"/>
    <x v="2"/>
  </r>
  <r>
    <x v="32"/>
    <s v="P004218"/>
    <s v="00000000449483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38230"/>
    <s v="000000003043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4559"/>
    <s v="00000000429920"/>
    <s v="Téléassistance Mobile - Formule Smartphone (teleassistance_domicile_smartphon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2"/>
    <s v="P036298"/>
    <s v="00000007179193"/>
    <s v="Formule Locataire intégrale (locataire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32"/>
    <s v="P095248"/>
    <s v="0000000669906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165"/>
    <s v="00000000835197"/>
    <s v="TOUS RISQUES - Intégrale (tt_risques_integral) [part_vehicules]"/>
    <s v="Mon Assurance Décès (assurance_deces) [part_deces]"/>
    <s v="Assurance Obsèques pour un capital de 4000€ (garantie_obseques) [part_obseques]"/>
    <s v=""/>
    <s v=""/>
    <s v=""/>
    <s v=""/>
    <s v=""/>
    <s v=""/>
    <s v=""/>
    <x v="1"/>
    <n v="3"/>
    <s v="vehicules"/>
    <s v="deces"/>
    <s v="obseques"/>
    <x v="98"/>
    <x v="3"/>
  </r>
  <r>
    <x v="32"/>
    <s v="P004750"/>
    <s v="000000009161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581"/>
    <s v="0000000759973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49"/>
    <s v="0000000001122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41"/>
    <s v="00000000022305"/>
    <s v=""/>
    <s v=""/>
    <s v="INTEGRALE SOINS+ (integrale_soins) [part_sante]"/>
    <s v=""/>
    <s v=""/>
    <s v=""/>
    <s v=""/>
    <s v=""/>
    <s v=""/>
    <s v=""/>
    <x v="1"/>
    <n v="1"/>
    <s v=""/>
    <s v=""/>
    <s v="sante"/>
    <x v="11"/>
    <x v="1"/>
  </r>
  <r>
    <x v="32"/>
    <s v="P004289"/>
    <s v="00000000839404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34197"/>
    <s v="0000000070869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40128"/>
    <s v="0000000619306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341"/>
    <s v="00000007763458"/>
    <s v="Formule Initiale (gav_init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32"/>
    <s v="P004708"/>
    <s v="00000007554284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04469"/>
    <s v="0000000072731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4469"/>
    <s v="0000000072731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050"/>
    <s v="00000006148669"/>
    <s v="Pleins droits (pleins_droits) [part_litiges]"/>
    <s v="Formule Initiale (appareils_mobiles_initiale) [part_appareils_mobiles]"/>
    <s v=""/>
    <s v=""/>
    <s v=""/>
    <s v=""/>
    <s v=""/>
    <s v=""/>
    <s v=""/>
    <s v=""/>
    <x v="1"/>
    <n v="2"/>
    <s v="litiges"/>
    <s v="appareils_mobiles"/>
    <s v=""/>
    <x v="38"/>
    <x v="2"/>
  </r>
  <r>
    <x v="32"/>
    <s v="P001427"/>
    <s v="0000000001844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959"/>
    <s v="0000000614698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064"/>
    <s v="0000000099042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5545"/>
    <s v="000000070644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4807"/>
    <s v="00000007588601"/>
    <s v="Formule Locataire intégrale (locataire_integrale) [part_logement]"/>
    <s v="Pleins droits (pleins_droits) [part_litiges]"/>
    <s v="TOUS RISQUES - Initiale (tt_risques_initial) [part_vehicules]"/>
    <s v="INTEGRALE FORFAIT+ (integrale_forfait) [part_sante]"/>
    <s v=""/>
    <s v=""/>
    <s v=""/>
    <s v=""/>
    <s v=""/>
    <s v=""/>
    <x v="1"/>
    <n v="4"/>
    <s v="logement"/>
    <s v="litiges"/>
    <s v="vehicules"/>
    <x v="19"/>
    <x v="3"/>
  </r>
  <r>
    <x v="32"/>
    <s v="P034056"/>
    <s v="00000007650067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2"/>
    <s v="P005166"/>
    <s v="00000007762350"/>
    <s v="Formule Initiale (appareils_mobiles_initiale) [part_appareils_mobiles]"/>
    <s v="EKO (tiers_initial) [part_vehicules]"/>
    <s v=""/>
    <s v=""/>
    <s v=""/>
    <s v=""/>
    <s v=""/>
    <s v=""/>
    <s v=""/>
    <s v=""/>
    <x v="1"/>
    <n v="2"/>
    <s v="appareils_mobiles"/>
    <s v="vehicules"/>
    <s v=""/>
    <x v="50"/>
    <x v="2"/>
  </r>
  <r>
    <x v="32"/>
    <s v="P005453"/>
    <s v="00000007009818"/>
    <s v="Formule Locataire initiale (locataire_initiale) [part_logement]"/>
    <s v="Pleins droits (pleins_droits) [part_litiges]"/>
    <s v="TIERS - Intégrale (tiers_integral) [part_vehicules]"/>
    <s v="Formule Intégrale (gav_integ) [part_accidents]"/>
    <s v=""/>
    <s v=""/>
    <s v=""/>
    <s v=""/>
    <s v=""/>
    <s v=""/>
    <x v="1"/>
    <n v="4"/>
    <s v="logement"/>
    <s v="litiges"/>
    <s v="vehicules"/>
    <x v="19"/>
    <x v="3"/>
  </r>
  <r>
    <x v="32"/>
    <s v="P003993"/>
    <s v="00000007199370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32"/>
    <s v="P005063"/>
    <s v="0000000639866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54433"/>
    <s v="00000000137322"/>
    <s v="Formule Intégrale (gav_integ) [part_accidents]"/>
    <s v="Formule Initiale (appareils_mobiles_initiale) [part_appareils_mobiles]"/>
    <s v=""/>
    <s v=""/>
    <s v=""/>
    <s v=""/>
    <s v=""/>
    <s v=""/>
    <s v=""/>
    <s v=""/>
    <x v="1"/>
    <n v="2"/>
    <s v="accidents"/>
    <s v="appareils_mobiles"/>
    <s v=""/>
    <x v="92"/>
    <x v="2"/>
  </r>
  <r>
    <x v="32"/>
    <s v="P002862"/>
    <s v="000000008002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450"/>
    <s v="00000007409875"/>
    <s v="Propriétaire Occupant - Intégrale (prop_o_integrale) [part_logement]"/>
    <s v="Pleins droits (pleins_droits) [part_litiges]"/>
    <s v="Formule Initiale (appareils_mobiles_initiale) [part_appareils_mobiles]"/>
    <s v="Formule Initiale (gav_init) [part_accidents]"/>
    <s v=""/>
    <s v=""/>
    <s v=""/>
    <s v=""/>
    <s v=""/>
    <s v=""/>
    <x v="1"/>
    <n v="4"/>
    <s v="logement"/>
    <s v="litiges"/>
    <s v="appareils_mobiles"/>
    <x v="30"/>
    <x v="3"/>
  </r>
  <r>
    <x v="32"/>
    <s v="P036221"/>
    <s v="0000000051708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05547"/>
    <s v="00000006928532"/>
    <s v="INITIALE SOINS (initiale_soins) [part_sante]"/>
    <s v="Propriétaire Occupant - Initiale (prop_o_initiale) [part_logement]"/>
    <s v="TOUS RISQUES - Initiale (tt_risques_initial) [part_vehicules]"/>
    <s v=""/>
    <s v=""/>
    <s v=""/>
    <s v=""/>
    <s v=""/>
    <s v=""/>
    <s v=""/>
    <x v="1"/>
    <n v="3"/>
    <s v="sante"/>
    <s v="logement"/>
    <s v="vehicules"/>
    <x v="16"/>
    <x v="3"/>
  </r>
  <r>
    <x v="32"/>
    <s v="P096693"/>
    <s v="0000000626763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133"/>
    <s v="0000000072323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05113"/>
    <s v="0000000668719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23"/>
    <s v="000000077635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999"/>
    <s v="000000002100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50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729"/>
    <s v="000000065077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2666"/>
    <s v="00000006561852"/>
    <s v="Vers l’Autonomie (500€) (vers_autonomie_capital) [part_autonomie]"/>
    <s v="Assurance Obsèques pour un capital de 4500€ (garantie_obseques) [part_obseques]"/>
    <s v="Pleins droits (pleins_droits) [part_litiges]"/>
    <s v="Formule Intégrale (appareils_mobiles_integrale) [part_appareils_mobiles]"/>
    <s v="Formule Locataire initiale (locataire_initiale) [part_logement]"/>
    <s v=""/>
    <s v=""/>
    <s v=""/>
    <s v=""/>
    <s v=""/>
    <x v="1"/>
    <n v="5"/>
    <s v="autonomie"/>
    <s v="obseques"/>
    <s v="litiges"/>
    <x v="133"/>
    <x v="3"/>
  </r>
  <r>
    <x v="32"/>
    <s v="P004802"/>
    <s v="0000000041269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54"/>
    <s v="00000007660954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2573"/>
    <s v="00000006861909"/>
    <s v="Formule Intégrale (gav_integ) [part_accidents]"/>
    <s v="Mon Assurance Décès (assurance_deces) [part_deces]"/>
    <s v="Formule Initiale (appareils_mobiles_initiale) [part_appareils_mobiles]"/>
    <s v=""/>
    <s v=""/>
    <s v=""/>
    <s v=""/>
    <s v=""/>
    <s v=""/>
    <s v=""/>
    <x v="1"/>
    <n v="3"/>
    <s v="accidents"/>
    <s v="deces"/>
    <s v="appareils_mobiles"/>
    <x v="75"/>
    <x v="3"/>
  </r>
  <r>
    <x v="32"/>
    <s v="P001228"/>
    <s v="00000006228623"/>
    <s v="Formule Intégrale (gav_integ) [part_accidents]"/>
    <s v="INTEGRALE (integrale) [part_sante]"/>
    <s v="Formule Locataire intégrale (locataire_integrale) [part_logement]"/>
    <s v=""/>
    <s v=""/>
    <s v=""/>
    <s v=""/>
    <s v=""/>
    <s v=""/>
    <s v=""/>
    <x v="1"/>
    <n v="3"/>
    <s v="accidents"/>
    <s v="sante"/>
    <s v="logement"/>
    <x v="55"/>
    <x v="3"/>
  </r>
  <r>
    <x v="32"/>
    <s v="P004559"/>
    <s v="0000000065201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5729"/>
    <s v="0000000010191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301"/>
    <s v="00000007480320"/>
    <s v="Assurance Obsèques pour un capital de 4000€ (garantie_obseques) [part_obseques]"/>
    <s v="Pleins droits (pleins_droits) [part_litiges]"/>
    <s v=""/>
    <s v=""/>
    <s v=""/>
    <s v=""/>
    <s v=""/>
    <s v=""/>
    <s v=""/>
    <s v=""/>
    <x v="1"/>
    <n v="2"/>
    <s v="obseques"/>
    <s v="litiges"/>
    <s v=""/>
    <x v="45"/>
    <x v="2"/>
  </r>
  <r>
    <x v="32"/>
    <s v="P004649"/>
    <s v="0000000775808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190"/>
    <s v="0000000757987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701"/>
    <s v="00000007501867"/>
    <s v="TOUS RISQUES - Intégrale (tt_risques_integral) [part_vehicules]"/>
    <s v="Formule Initiale (appareils_mobiles_initiale) [part_appareils_mobiles]"/>
    <s v="Assurance Obsèques pour un capital de 4000€ (garantie_obseques) [part_obseques]"/>
    <s v=""/>
    <s v=""/>
    <s v=""/>
    <s v=""/>
    <s v=""/>
    <s v=""/>
    <s v=""/>
    <x v="1"/>
    <n v="3"/>
    <s v="vehicules"/>
    <s v="appareils_mobiles"/>
    <s v="obseques"/>
    <x v="134"/>
    <x v="3"/>
  </r>
  <r>
    <x v="32"/>
    <s v="P003615"/>
    <s v="00000007762624"/>
    <s v="TOUS RISQUES - Intégrale (tt_risques_integr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2"/>
    <s v="P001341"/>
    <s v="00000000991834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94055"/>
    <s v="0000000624982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2"/>
    <s v="P005675"/>
    <s v="0000000681775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2"/>
    <s v="P003349"/>
    <s v="00000000736930"/>
    <s v="Formule Intégrale (gav_integ) [part_accidents]"/>
    <s v="INTEGRALE (integrale) [part_sante]"/>
    <s v="TOUS RISQUES - Intégrale (tt_risques_integral) [part_vehicules]"/>
    <s v="Propriétaire Occupant - Intégrale (prop_o_integrale) [part_logement]"/>
    <s v=""/>
    <s v=""/>
    <s v=""/>
    <s v=""/>
    <s v=""/>
    <s v=""/>
    <x v="1"/>
    <n v="4"/>
    <s v="accidents"/>
    <s v="sante"/>
    <s v="vehicules"/>
    <x v="57"/>
    <x v="3"/>
  </r>
  <r>
    <x v="32"/>
    <s v="P003570"/>
    <s v="00000006086908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2"/>
    <s v="P033072"/>
    <s v="0000000771420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2"/>
    <s v="P003323"/>
    <s v="000000071012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96219"/>
    <s v="00000001000063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2"/>
    <s v="P024933"/>
    <s v="0000000747482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2"/>
    <s v="P094937"/>
    <s v="0000000686274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553"/>
    <s v="000000074579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34197"/>
    <s v="0000000070665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664"/>
    <s v="0000000024500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618"/>
    <s v="00000007763759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2"/>
    <s v="P002954"/>
    <s v="00000000833484"/>
    <s v="Formule Locataire initiale (locataire_initiale) [part_logement]"/>
    <s v="Pleins droits (pleins_droits) [part_litiges]"/>
    <s v="Mon Assurance Décès (assurance_deces) [part_deces]"/>
    <s v="INITIALE (initiale) [part_sante]"/>
    <s v=""/>
    <s v=""/>
    <s v=""/>
    <s v=""/>
    <s v=""/>
    <s v=""/>
    <x v="1"/>
    <n v="4"/>
    <s v="logement"/>
    <s v="litiges"/>
    <s v="deces"/>
    <x v="34"/>
    <x v="3"/>
  </r>
  <r>
    <x v="32"/>
    <s v="P058819"/>
    <s v="0000000099429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538"/>
    <s v="00000000150083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2"/>
    <s v="P036989"/>
    <s v="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2"/>
    <s v="P005494"/>
    <s v="00000007183211"/>
    <s v="INITIALE (initiale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32"/>
    <s v="P002510"/>
    <s v="00000006689461"/>
    <s v="Pleins droits (pleins_droits) [part_litiges]"/>
    <s v="Formule Locataire intégrale (locataire_integrale) [part_logement]"/>
    <s v="Deux roues - Tous Risques Intégrale (A2_tt_risques_integrale) [part_vehicules]"/>
    <s v="Formule Intégrale (gav_integ) [part_accidents]"/>
    <s v=""/>
    <s v=""/>
    <s v=""/>
    <s v=""/>
    <s v=""/>
    <s v=""/>
    <x v="1"/>
    <n v="4"/>
    <s v="litiges"/>
    <s v="logement"/>
    <s v="vehicules"/>
    <x v="19"/>
    <x v="3"/>
  </r>
  <r>
    <x v="32"/>
    <s v="P002659"/>
    <s v="0000000605495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03015"/>
    <s v="0000000091684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2"/>
    <s v="P002997"/>
    <s v="00000000755459"/>
    <s v="Pleins droits (pleins_droits) [part_litiges]"/>
    <s v="Formule Initiale (appareils_mobiles_initiale) [part_appareils_mobiles]"/>
    <s v="INTEGRALE (integrale) [part_sante]"/>
    <s v=""/>
    <s v=""/>
    <s v=""/>
    <s v=""/>
    <s v=""/>
    <s v=""/>
    <s v=""/>
    <x v="1"/>
    <n v="3"/>
    <s v="litiges"/>
    <s v="appareils_mobiles"/>
    <s v="sante"/>
    <x v="135"/>
    <x v="3"/>
  </r>
  <r>
    <x v="33"/>
    <s v="Q040787"/>
    <s v="0000000098692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391"/>
    <s v="0000000089295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330"/>
    <s v="0000000079680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663"/>
    <s v="0000005007348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882"/>
    <s v="0000005024279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7590"/>
    <s v="0000005122062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31"/>
    <s v="0000000035795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5139"/>
    <s v="0000000002917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24065"/>
    <s v="0000005075444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612"/>
    <s v="0000000096440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14"/>
    <s v="0000005084611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344"/>
    <s v="0000005092859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40"/>
    <s v="0000000073929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599"/>
    <s v="0000005037346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31"/>
    <s v="0000000035795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161"/>
    <s v="0000005118675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5088067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663"/>
    <s v="0000000088407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0950"/>
    <s v="0000005040038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877"/>
    <s v="0000005032298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8669"/>
    <s v="0000005044581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866"/>
    <s v="0000000049338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54"/>
    <s v="0000000047368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251"/>
    <s v="0000005024594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612"/>
    <s v="0000000032612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34595"/>
    <s v="0000005020668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206"/>
    <s v="0000000057729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0787"/>
    <s v="0000000098692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804"/>
    <s v="0000000056908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845"/>
    <s v="0000005109390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634"/>
    <s v="0000005135450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40"/>
    <s v="0000000091175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0458"/>
    <s v="0000005044581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599"/>
    <s v="0000000089503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117"/>
    <s v="0000000060000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23487"/>
    <s v="0000000021873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505"/>
    <s v="0000000086248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61"/>
    <s v="0000005024721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38"/>
    <s v="0000005124125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5081539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31"/>
    <s v="0000005131786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663"/>
    <s v="0000005106406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41"/>
    <s v="0000005135983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456"/>
    <s v="0000005039860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88"/>
    <s v="0000000062463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430"/>
    <s v="0000005119413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81"/>
    <s v="0000000053376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636"/>
    <s v="0000000031393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662"/>
    <s v="0000005046914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0853"/>
    <s v="0000005010002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559"/>
    <s v="0000000023911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390"/>
    <s v="0000000082224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394"/>
    <s v="0000005054154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577"/>
    <s v="0000005008780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472"/>
    <s v="0000000017512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23487"/>
    <s v="0000000077388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328"/>
    <s v="0000005085584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40"/>
    <s v="0000005022108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599"/>
    <s v="0000005078417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0899"/>
    <s v="0000000013049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0853"/>
    <s v="0000005111428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923"/>
    <s v="0000000038817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5133583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000"/>
    <s v="0000005032077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74619"/>
    <s v="0000005119531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24"/>
    <s v="0000005010528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139"/>
    <s v="0000000054420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0939"/>
    <s v="0000005124733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898"/>
    <s v="0000000044526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509"/>
    <s v="0000005135925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67"/>
    <s v="0000000067611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536"/>
    <s v="0000000044465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493"/>
    <s v="0000000014760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16"/>
    <s v="0000005043956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393"/>
    <s v="0000005109137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6756"/>
    <s v="0000005135864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205"/>
    <s v="0000000034123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31"/>
    <s v="0000000016709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750"/>
    <s v="0000005135996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64"/>
    <s v="0000005076057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367"/>
    <s v="0000005129107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205"/>
    <s v="0000005016854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40"/>
    <s v="0000000073965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5094"/>
    <s v="0000000090541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052"/>
    <s v="0000005135312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634"/>
    <s v="0000000007710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75"/>
    <s v="0000000092041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0939"/>
    <s v="0000005124733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430"/>
    <s v="0000005107187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829"/>
    <s v="0000005046849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61"/>
    <s v="0000005018537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0078825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081"/>
    <s v="0000000038204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0363"/>
    <s v="0000000093957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612"/>
    <s v="0000005127371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472"/>
    <s v="0000000071414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651"/>
    <s v="0000000074296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882"/>
    <s v="0000000033575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677"/>
    <s v="0000000057718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685"/>
    <s v="0000000082504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0787"/>
    <s v="0000005118380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994"/>
    <s v="0000005022218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75"/>
    <s v="0000005047723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577"/>
    <s v="0000005095720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052"/>
    <s v="0000000008601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74093"/>
    <s v="0000005136027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40"/>
    <s v="0000000019121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081"/>
    <s v="0000000027306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31400"/>
    <s v="0000000002616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408"/>
    <s v="0000000008946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368"/>
    <s v="0000005030447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043"/>
    <s v="0000005045125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14"/>
    <s v="0000000045989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875"/>
    <s v="0000000027073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81"/>
    <s v="0000005099567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7469"/>
    <s v="0000000091424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662"/>
    <s v="0000005125157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881"/>
    <s v="0000000079175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498"/>
    <s v="0000005135835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0175"/>
    <s v="0000005111977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54"/>
    <s v="0000005135954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000"/>
    <s v="0000005121529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86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375"/>
    <s v="0000005135915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111"/>
    <s v="0000000052406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537"/>
    <s v="0000005084485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94"/>
    <s v="0000005129659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0005038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822"/>
    <s v="0000000043204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654"/>
    <s v="0000000058680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663"/>
    <s v="0000005135945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013"/>
    <s v="0000000072863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41"/>
    <s v="0000005120406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40"/>
    <s v="0000000081950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651"/>
    <s v="0000005094354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606"/>
    <s v="0000000073794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536"/>
    <s v="0000000059912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5662"/>
    <s v="0000005127171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043"/>
    <s v="0000005084243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866"/>
    <s v="0000005115161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0577"/>
    <s v="0000000015835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27"/>
    <s v="0000000045258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40"/>
    <s v="0000000019207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0008742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493"/>
    <s v="0000005050183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367"/>
    <s v="0000000059873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23436"/>
    <s v="0000000056453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04"/>
    <s v="0000000038250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403"/>
    <s v="0000000041088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654"/>
    <s v="0000005046624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86"/>
    <s v="0000005032335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221"/>
    <s v="0000000034729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475"/>
    <s v="0000005005987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04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04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04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04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139"/>
    <s v="0000005024655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23793"/>
    <s v="0000000046622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111"/>
    <s v="0000005127733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205"/>
    <s v="0000005006754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23793"/>
    <s v="0000000046622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315"/>
    <s v="0000000028135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40"/>
    <s v="0000000086133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75"/>
    <s v="0000005013873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921"/>
    <s v="0000000069872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8069"/>
    <s v="0000000097828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41"/>
    <s v="0000005083133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0010652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994"/>
    <s v="0000005130398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052"/>
    <s v="0000005008336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22"/>
    <s v="0000000018039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867"/>
    <s v="0000000090653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599"/>
    <s v="0000005012461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04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498"/>
    <s v="0000005036331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891"/>
    <s v="0000000073367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994"/>
    <s v="0000005022218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65"/>
    <s v="0000000077788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004"/>
    <s v="0000005048877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559"/>
    <s v="0000000049058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0787"/>
    <s v="0000005000476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828"/>
    <s v="0000005114370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634"/>
    <s v="0000005101238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472"/>
    <s v="0000000097892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845"/>
    <s v="0000005123977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106"/>
    <s v="0000000088660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07"/>
    <s v="0000000064310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685"/>
    <s v="0000000082504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5922"/>
    <s v="0000005136106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664"/>
    <s v="0000005045009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696"/>
    <s v="0000005053033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139"/>
    <s v="0000005082122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8963"/>
    <s v="0000005004432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40"/>
    <s v="0000000019776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052"/>
    <s v="0000005029745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74536"/>
    <s v="0000000058857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320"/>
    <s v="0000000046462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807"/>
    <s v="0000000053137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391"/>
    <s v="0000000099632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22"/>
    <s v="0000000017358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23678"/>
    <s v="0000005005066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612"/>
    <s v="0000005038263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0474"/>
    <s v="0000000051505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107"/>
    <s v="0000005045531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139"/>
    <s v="0000000054420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149"/>
    <s v="0000005135486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599"/>
    <s v="0000005114504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119"/>
    <s v="0000000062508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393"/>
    <s v="0000000017458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14"/>
    <s v="0000005077875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0458"/>
    <s v="0000005044581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663"/>
    <s v="0000005005906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328"/>
    <s v="0000000064054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89"/>
    <s v="0000000035038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5094"/>
    <s v="0000000070949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40"/>
    <s v="0000000002999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040"/>
    <s v="0000005119011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559"/>
    <s v="0000005098471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65"/>
    <s v="0000005135738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205"/>
    <s v="0000005005814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76"/>
    <s v="0000005006754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27"/>
    <s v="0000000066073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25"/>
    <s v="0000005021237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74436"/>
    <s v="0000005126061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891"/>
    <s v="0000005100823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052"/>
    <s v="0000005029745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74093"/>
    <s v="0000000020673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867"/>
    <s v="0000000090653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804"/>
    <s v="0000000098825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5003284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882"/>
    <s v="0000000038065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5139"/>
    <s v="0000005136147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61"/>
    <s v="0000000030336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61"/>
    <s v="0000000030336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315"/>
    <s v="0000000032089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574"/>
    <s v="0000005039276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5094"/>
    <s v="0000000070949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049"/>
    <s v="0000005047570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543"/>
    <s v="0000000060791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11"/>
    <s v="0000005093471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994"/>
    <s v="0000005027267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662"/>
    <s v="0000000048616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242"/>
    <s v="0000005102250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730"/>
    <s v="0000005047126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441"/>
    <s v="0000005098581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052"/>
    <s v="0000000083812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814"/>
    <s v="0000005117165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75"/>
    <s v="0000005040901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391"/>
    <s v="0000000099632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7221"/>
    <s v="0000005136077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205"/>
    <s v="0000005085993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828"/>
    <s v="0000005080889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509"/>
    <s v="0000005135925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361"/>
    <s v="0000005097376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89"/>
    <s v="0000005125391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5090811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634"/>
    <s v="0000000003511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31400"/>
    <s v="0000000007503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52"/>
    <s v="0000005136076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22"/>
    <s v="0000000049208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783"/>
    <s v="0000005135870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592"/>
    <s v="0000005003370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612"/>
    <s v="0000000054098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94"/>
    <s v="0000005095780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37"/>
    <s v="0000005008366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0787"/>
    <s v="0000005118557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315"/>
    <s v="0000000043186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0939"/>
    <s v="0000005126361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923"/>
    <s v="0000005031255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38"/>
    <s v="0000005112280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366"/>
    <s v="0000005087825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337"/>
    <s v="0000000062309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651"/>
    <s v="0000000090139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49"/>
    <s v="0000000008797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40"/>
    <s v="0000000079139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97"/>
    <s v="0000005117656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040"/>
    <s v="0000005132770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89"/>
    <s v="0000005001858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824"/>
    <s v="0000005007848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341"/>
    <s v="0000000002919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205"/>
    <s v="0000005122093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5018648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867"/>
    <s v="0000000090653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523"/>
    <s v="0000005104069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745"/>
    <s v="0000000046650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149"/>
    <s v="0000005102886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052"/>
    <s v="00000000144132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3391"/>
    <s v="0000000099632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40"/>
    <s v="00000000467399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33"/>
    <s v="Q051509"/>
    <s v="0000005053652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417"/>
    <s v="0000000076631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612"/>
    <s v="0000005135637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161"/>
    <s v="0000000068929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58"/>
    <s v="0000005004727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22591"/>
    <s v="0000000098968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205"/>
    <s v="0000000049094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690"/>
    <s v="0000005130086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016"/>
    <s v="0000000030133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814"/>
    <s v="0000000071101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0513"/>
    <s v="0000000006033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013"/>
    <s v="0000005021849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375"/>
    <s v="0000000046528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0305"/>
    <s v="0000005010462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75872"/>
    <s v="0000000027894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341"/>
    <s v="0000000007331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599"/>
    <s v="0000005121251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89"/>
    <s v="00000000323965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3"/>
    <s v="Q041552"/>
    <s v="000000503259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1940"/>
    <s v="00000000211928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3"/>
    <s v="Q048690"/>
    <s v="0000005079811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00080114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361"/>
    <s v="00000050172382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33"/>
    <s v="Q044494"/>
    <s v="000000505359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1941"/>
    <s v="0000005123776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921"/>
    <s v="00000000809893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1938"/>
    <s v="0000005112280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5089077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1850"/>
    <s v="00000050038972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3"/>
    <s v="Q044161"/>
    <s v="0000000026603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930"/>
    <s v="00000051146254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33"/>
    <s v="Q048690"/>
    <s v="00000050798117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42541"/>
    <s v="0000000076267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3472"/>
    <s v="0000005136233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40784"/>
    <s v="00000000644925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0939"/>
    <s v="0000005112834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509"/>
    <s v="0000005053652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90"/>
    <s v="0000000031895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4375"/>
    <s v="0000000040111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58"/>
    <s v="00000000350238"/>
    <s v="Assurance Obsèques pour un capital de 5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3923"/>
    <s v="00000051228945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3"/>
    <s v="Q052205"/>
    <s v="000000501518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43186"/>
    <s v="0000005004727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75325"/>
    <s v="0000005004727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205"/>
    <s v="000000510284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1989"/>
    <s v="0000005132077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967"/>
    <s v="0000000035034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898"/>
    <s v="0000005030893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105"/>
    <s v="0000000013611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0999"/>
    <s v="0000000044887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375"/>
    <s v="00000050819511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49052"/>
    <s v="000000510431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1941"/>
    <s v="000000501392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44475"/>
    <s v="0000000077157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7227"/>
    <s v="0000005076091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51360703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3"/>
    <s v="Q041701"/>
    <s v="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2043"/>
    <s v="0000005131688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45475"/>
    <s v="00000050178179"/>
    <s v="Complémentaire santé collective - Offre Machinisme (pro_protection_machinisme) [pro_protection]"/>
    <s v=""/>
    <s v=""/>
    <s v=""/>
    <s v=""/>
    <s v=""/>
    <s v=""/>
    <s v=""/>
    <s v=""/>
    <s v=""/>
    <x v="0"/>
    <n v="1"/>
    <s v=""/>
    <s v=""/>
    <s v=""/>
    <x v="0"/>
    <x v="0"/>
  </r>
  <r>
    <x v="33"/>
    <s v="Q052341"/>
    <s v="0000005105589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94"/>
    <s v="0000005053878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58"/>
    <s v="0000005124442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3430"/>
    <s v="00000051129520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341"/>
    <s v="000000512819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2927"/>
    <s v="00000050053430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41966"/>
    <s v="0000005020636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890"/>
    <s v="00000050207073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33"/>
    <s v="Q052888"/>
    <s v="0000000031536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924"/>
    <s v="00000000870059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41589"/>
    <s v="0000005023890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358"/>
    <s v="00000051328272"/>
    <s v="Vers l’Autonomie (6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3"/>
    <s v="Q043651"/>
    <s v="0000005075116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19"/>
    <s v="000000002873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1613"/>
    <s v="0000000071536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3"/>
    <s v="Q043664"/>
    <s v="0000005009110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1941"/>
    <s v="0000005134965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7227"/>
    <s v="0000005050334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44161"/>
    <s v="0000000026603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9505"/>
    <s v="00000000263717"/>
    <s v="Assurance Obsèques pour un capital de 4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3"/>
    <s v="Q051559"/>
    <s v="00000000236503"/>
    <s v="Propriétaire Occupant - Intégrale (prop_o_integrale) [part_logement]"/>
    <s v="TOUS RISQUES - Intégrale (tt_risques_integral) [part_vehicules]"/>
    <s v="Formule Initiale (gav_init) [part_accidents]"/>
    <s v="Pleins droits (pleins_droits) [part_litiges]"/>
    <s v=""/>
    <s v=""/>
    <s v=""/>
    <s v=""/>
    <s v=""/>
    <s v=""/>
    <x v="1"/>
    <n v="4"/>
    <s v="logement"/>
    <s v="vehicules"/>
    <s v="accidents"/>
    <x v="10"/>
    <x v="3"/>
  </r>
  <r>
    <x v="33"/>
    <s v="Q044445"/>
    <s v="0000005100730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1612"/>
    <s v="0000000054098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651"/>
    <s v="0000005106673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44494"/>
    <s v="00000000284434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3"/>
    <s v="Q07532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0999"/>
    <s v="00000000820820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0939"/>
    <s v="0000005079811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52344"/>
    <s v="0000005045331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3"/>
    <s v="Q050899"/>
    <s v="00000051323294"/>
    <s v="TIERS - Intégrale (tiers_integral) [part_vehicules]"/>
    <s v="Formule Locataire intégrale (locataire_integrale) [part_logement]"/>
    <s v="Formule Intégrale (appareils_mobiles_integrale) [part_appareils_mobiles]"/>
    <s v="Pleins droits (pleins_droits) [part_litiges]"/>
    <s v="Mon Assurance Décès (assurance_deces) [part_deces]"/>
    <s v="Formule Intégrale (gav_integ) [part_accidents]"/>
    <s v=""/>
    <s v=""/>
    <s v=""/>
    <s v=""/>
    <x v="1"/>
    <n v="6"/>
    <s v="vehicules"/>
    <s v="logement"/>
    <s v="appareils_mobiles"/>
    <x v="17"/>
    <x v="3"/>
  </r>
  <r>
    <x v="33"/>
    <s v="Q051509"/>
    <s v="00000051359254"/>
    <s v="INITIALE (initiale) [pro_dds]"/>
    <s v=""/>
    <s v=""/>
    <s v=""/>
    <s v=""/>
    <s v=""/>
    <s v=""/>
    <s v=""/>
    <s v=""/>
    <s v=""/>
    <x v="0"/>
    <n v="1"/>
    <s v=""/>
    <s v=""/>
    <s v=""/>
    <x v="0"/>
    <x v="0"/>
  </r>
  <r>
    <x v="33"/>
    <s v="Q052951"/>
    <s v="0000000082405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502"/>
    <s v="0000005118841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308"/>
    <s v="0000005109270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119"/>
    <s v="0000000045429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5094"/>
    <s v="00000000742019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3"/>
    <s v="Q051804"/>
    <s v="000000513491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43877"/>
    <s v="0000000088012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1964"/>
    <s v="0000000019682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661"/>
    <s v="0000005100211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3"/>
    <s v="Q050950"/>
    <s v="00000000602213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3"/>
    <s v="Q031400"/>
    <s v="00000000793951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3"/>
    <s v="Q044445"/>
    <s v="0000005019572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165"/>
    <s v="0000005135996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9315"/>
    <s v="00000000338642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4422"/>
    <s v="0000000016950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1612"/>
    <s v="0000000055199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3106"/>
    <s v="00000000237237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3"/>
    <s v="Q051572"/>
    <s v="0000000027634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31"/>
    <s v="0000005026935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3"/>
    <s v="Q044494"/>
    <s v="00000050911329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33"/>
    <s v="Q075669"/>
    <s v="00000050791298"/>
    <s v="TIERS - Intégrale (tier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33"/>
    <s v="Q044100"/>
    <s v="0000000052739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669"/>
    <s v="0000000023723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9544"/>
    <s v="0000000012731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0749"/>
    <s v="0000005090726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205"/>
    <s v="0000005027462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251"/>
    <s v="0000000076959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2043"/>
    <s v="000000502845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40939"/>
    <s v="0000005079811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51559"/>
    <s v="0000000049058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5094"/>
    <s v="00000000742019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3"/>
    <s v="Q051559"/>
    <s v="0000005098471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000"/>
    <s v="000000510143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2536"/>
    <s v="000000504366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49052"/>
    <s v="000000513411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1943"/>
    <s v="00000051353513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3"/>
    <s v="Q044404"/>
    <s v="00000050982576"/>
    <s v="INTEGRALE SOINS+ (integrale_soins) [part_sante]"/>
    <s v="Propriétaire Occupant - Intégrale (prop_o_integrale) [part_logement]"/>
    <s v="TOUS RISQUES - Intégrale (tt_risques_integral) [part_vehicules]"/>
    <s v="Mon Assurance Décès (assurance_deces) [part_deces]"/>
    <s v=""/>
    <s v=""/>
    <s v=""/>
    <s v=""/>
    <s v=""/>
    <s v=""/>
    <x v="1"/>
    <n v="4"/>
    <s v="sante"/>
    <s v="logement"/>
    <s v="vehicules"/>
    <x v="16"/>
    <x v="3"/>
  </r>
  <r>
    <x v="33"/>
    <s v="Q052949"/>
    <s v="0000000034175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3116"/>
    <s v="0000000005149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3"/>
    <s v="Q043910"/>
    <s v="00000000255319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3"/>
    <s v="Q050635"/>
    <s v="0000000047831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40"/>
    <s v="0000000054242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75"/>
    <s v="000000503376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44494"/>
    <s v="00000050911329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3"/>
    <s v="Q043375"/>
    <s v="00000051182802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3"/>
    <s v="Q051989"/>
    <s v="0000005126812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8050"/>
    <s v="00000050855130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3"/>
    <s v="Q052882"/>
    <s v="0000000032078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800"/>
    <s v="0000005101072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3"/>
    <s v="Q042299"/>
    <s v="00000000705204"/>
    <s v="Vers l’Autonomie (9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3"/>
    <s v="Q052822"/>
    <s v="0000000070520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663"/>
    <s v="0000005005906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205"/>
    <s v="0000000082084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31400"/>
    <s v="00000000006680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3"/>
    <s v="Q044494"/>
    <s v="0000005119073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52654"/>
    <s v="00000000228751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620"/>
    <s v="000000000890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0749"/>
    <s v="00000050354888"/>
    <s v="TIERS - Intégrale (tiers_integral) [part_vehicules]"/>
    <s v="Formule Intégrale (gav_integ) [part_accidents]"/>
    <s v="Mon Assurance Décès (assurance_deces) [part_deces]"/>
    <s v=""/>
    <s v=""/>
    <s v=""/>
    <s v=""/>
    <s v=""/>
    <s v=""/>
    <s v=""/>
    <x v="1"/>
    <n v="3"/>
    <s v="vehicules"/>
    <s v="accidents"/>
    <s v="deces"/>
    <x v="62"/>
    <x v="3"/>
  </r>
  <r>
    <x v="33"/>
    <s v="Q041665"/>
    <s v="0000005090798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1499"/>
    <s v="0000005136266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978"/>
    <s v="00000051023661"/>
    <s v="Mon Assurance Décès (assurance_deces) [part_deces]"/>
    <s v="Formule Initiale (gav_init) [part_accidents]"/>
    <s v=""/>
    <s v=""/>
    <s v=""/>
    <s v=""/>
    <s v=""/>
    <s v=""/>
    <s v=""/>
    <s v=""/>
    <x v="1"/>
    <n v="2"/>
    <s v="deces"/>
    <s v="accidents"/>
    <s v=""/>
    <x v="36"/>
    <x v="2"/>
  </r>
  <r>
    <x v="33"/>
    <s v="Q041217"/>
    <s v="000000008959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1964"/>
    <s v="000000502090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2591"/>
    <s v="00000000198627"/>
    <s v="INITIALE (initiale) [part_sante]"/>
    <s v="Propriétaire Occupant - Intégrale (prop_o_integrale) [part_logement]"/>
    <s v="TOUS RISQUES - Initiale (tt_risques_initial) [part_vehicules]"/>
    <s v=""/>
    <s v=""/>
    <s v=""/>
    <s v=""/>
    <s v=""/>
    <s v=""/>
    <s v=""/>
    <x v="1"/>
    <n v="3"/>
    <s v="sante"/>
    <s v="logement"/>
    <s v="vehicules"/>
    <x v="16"/>
    <x v="3"/>
  </r>
  <r>
    <x v="33"/>
    <s v="Q052958"/>
    <s v="0000005004727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176"/>
    <s v="0000000044621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685"/>
    <s v="0000005127036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49475"/>
    <s v="000000508438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2327"/>
    <s v="0000005013477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1989"/>
    <s v="000000511780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1783"/>
    <s v="00000051360053"/>
    <s v="TOUS RISQUES - Intégrale (tt_risques_integral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33"/>
    <s v="Q041561"/>
    <s v="0000000057157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1701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41701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44375"/>
    <s v="00000050125879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43436"/>
    <s v="00000051346123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3"/>
    <s v="Q044438"/>
    <s v="00000051336569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3"/>
    <s v="Q049052"/>
    <s v="00000000130955"/>
    <s v="Assurance Obsèques pour un capital de 4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0635"/>
    <s v="0000000047831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536"/>
    <s v="0000000051745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320"/>
    <s v="0000005111586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3"/>
    <s v="Q051004"/>
    <s v="0000005130520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3107"/>
    <s v="00000000850677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52949"/>
    <s v="000000511898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2327"/>
    <s v="000000501347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1004"/>
    <s v="0000000075259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4375"/>
    <s v="0000005136343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51943"/>
    <s v="00000050170477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3"/>
    <s v="Q046756"/>
    <s v="0000000045016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1612"/>
    <s v="000000505320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40939"/>
    <s v="0000005079811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49315"/>
    <s v="0000005130485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3"/>
    <s v="Q044139"/>
    <s v="00000050246553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665"/>
    <s v="0000000082434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9052"/>
    <s v="0000000087643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2905"/>
    <s v="00000000463765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4445"/>
    <s v="0000005099285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3111"/>
    <s v="00000050193279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74030"/>
    <s v="0000005036087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3"/>
    <s v="Q044382"/>
    <s v="00000000342323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3"/>
    <s v="Q046862"/>
    <s v="00000000947394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79298"/>
    <s v="0000005109063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456"/>
    <s v="0000000068689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3"/>
    <s v="Q052140"/>
    <s v="00000000722469"/>
    <s v="TOUS RISQUES - Initiale (tt_risques_initial) [part_vehicules]"/>
    <s v="Propriétaire Occupant - Intégrale (prop_o_integrale) [part_logement]"/>
    <s v="Pleins droits (pleins_droits) [part_litiges]"/>
    <s v="Formule Intégrale (gav_integ) [part_accidents]"/>
    <s v="Mon Assurance Décès (assurance_deces) [part_deces]"/>
    <s v=""/>
    <s v=""/>
    <s v=""/>
    <s v=""/>
    <s v=""/>
    <x v="1"/>
    <n v="5"/>
    <s v="vehicules"/>
    <s v="logement"/>
    <s v="litiges"/>
    <x v="19"/>
    <x v="3"/>
  </r>
  <r>
    <x v="33"/>
    <s v="Q040685"/>
    <s v="00000051311467"/>
    <s v="Protection revenus PRO Optimum (protection_revenus_pro_optimum_palier_365) [pro_accidents]"/>
    <s v="Mon Assurance Décès (assurance_deces) [pro_deces]"/>
    <s v=""/>
    <s v=""/>
    <s v=""/>
    <s v=""/>
    <s v=""/>
    <s v=""/>
    <s v=""/>
    <s v=""/>
    <x v="0"/>
    <n v="2"/>
    <s v=""/>
    <s v=""/>
    <s v=""/>
    <x v="0"/>
    <x v="0"/>
  </r>
  <r>
    <x v="33"/>
    <s v="Q031400"/>
    <s v="00000000839998"/>
    <s v="Assurance Obsèques pour un capital de 4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3"/>
    <s v="Q079646"/>
    <s v="00000050025797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3"/>
    <s v="Q044000"/>
    <s v="000000002385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4033"/>
    <s v="000000510756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51612"/>
    <s v="00000000625114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9540"/>
    <s v="0000000009169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9475"/>
    <s v="00000000661675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3"/>
    <s v="Q051989"/>
    <s v="0000005096445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74748"/>
    <s v="00000050891705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375"/>
    <s v="0000005127806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44662"/>
    <s v="00000051362962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3"/>
    <s v="Q044494"/>
    <s v="00000051228099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3"/>
    <s v="Q052140"/>
    <s v="0000000019850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3"/>
    <s v="Q051931"/>
    <s v="0000000017746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31400"/>
    <s v="00000000839998"/>
    <s v="Assurance Obsèques pour un capital de 4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3"/>
    <s v="Q042541"/>
    <s v="000000001755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3"/>
    <s v="Q041881"/>
    <s v="0000000090812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1989"/>
    <s v="0000005036379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1589"/>
    <s v="0000000088147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1554"/>
    <s v="0000000030668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1612"/>
    <s v="00000000343332"/>
    <s v="Assurance Obsèques pour un capital de 3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9475"/>
    <s v="0000000017898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4445"/>
    <s v="0000000005740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016"/>
    <s v="00000000763006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3"/>
    <s v="Q074536"/>
    <s v="00000050089456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3"/>
    <s v="Q041408"/>
    <s v="00000051358967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316"/>
    <s v="0000005008846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3"/>
    <s v="Q052205"/>
    <s v="000000003414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1850"/>
    <s v="00000050210324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31400"/>
    <s v="00000000006680"/>
    <s v="Assurance Obsèques pour un capital de 4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7227"/>
    <s v="00000050007742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3"/>
    <s v="Q041730"/>
    <s v="0000000099359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9300"/>
    <s v="00000051233498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3"/>
    <s v="Q043320"/>
    <s v="0000000042730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2176"/>
    <s v="0000005078773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3"/>
    <s v="Q052574"/>
    <s v="0000000015767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44662"/>
    <s v="0000005046914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365"/>
    <s v="0000000031162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940"/>
    <s v="00000030252556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489"/>
    <s v="00000030267428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041"/>
    <s v="00000000133864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184"/>
    <s v="00000030295992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940"/>
    <s v="0000000009439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301"/>
    <s v="0000000052156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183"/>
    <s v="00000030292696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5107"/>
    <s v="00000030297514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732"/>
    <s v="00000000343694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344"/>
    <s v="0000003024779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421"/>
    <s v="00000000239633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892"/>
    <s v="00000030298747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365"/>
    <s v="00000030298777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600"/>
    <s v="00000000140452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932"/>
    <s v="00000000191347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893"/>
    <s v="00000030224400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5107"/>
    <s v="00000030298182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643"/>
    <s v="00000000145218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447"/>
    <s v="00000030278930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082"/>
    <s v="00000030278902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5163"/>
    <s v="00000000127023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499"/>
    <s v="00000030279409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842"/>
    <s v="0000000061381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191"/>
    <s v="00000030297893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183"/>
    <s v="00000030286038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720"/>
    <s v="0000000027980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923"/>
    <s v="00000000293612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50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68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507"/>
    <s v="00000000035760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344"/>
    <s v="00000030128549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112"/>
    <s v="00000030292004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831"/>
    <s v="00000030137213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809"/>
    <s v="00000000471083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519"/>
    <s v="00000000261874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5003"/>
    <s v="0000003021558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91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421"/>
    <s v="00000000118295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191"/>
    <s v="00000000318167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489"/>
    <s v="00000000244897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951"/>
    <s v="00000030280170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041"/>
    <s v="00000000143834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345"/>
    <s v="0000003027611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608"/>
    <s v="00000030185509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191"/>
    <s v="00000000338358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489"/>
    <s v="00000000283829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929"/>
    <s v="00000030253173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191"/>
    <s v="00000030132175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923"/>
    <s v="00000030055500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411"/>
    <s v="00000000186670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893"/>
    <s v="00000000040842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5053"/>
    <s v="00000000206145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615"/>
    <s v="0000000052040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900"/>
    <s v="00000030173166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301"/>
    <s v="00000000544546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041"/>
    <s v="00000030169065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268"/>
    <s v="00000000594103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809"/>
    <s v="0000000057180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940"/>
    <s v="00000000038872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60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615"/>
    <s v="00000000492235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407"/>
    <s v="0000003013238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900"/>
    <s v="00000030173166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042"/>
    <s v="0000003013792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345"/>
    <s v="00000000192665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900"/>
    <s v="00000030173166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648"/>
    <s v="00000030151907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4"/>
    <s v="Z504041"/>
    <s v="00000000324846"/>
    <s v="TOUS RISQUES - Intégrale (tt_risques_integral) [part_vehicules]"/>
    <s v="Propriétaire Occupant - Intégrale (prop_o_integrale) [part_logement]"/>
    <s v="INTEGRALE SOINS+ (integrale_soins) [part_sante]"/>
    <s v=""/>
    <s v=""/>
    <s v=""/>
    <s v=""/>
    <s v=""/>
    <s v=""/>
    <s v=""/>
    <x v="1"/>
    <n v="3"/>
    <s v="vehicules"/>
    <s v="logement"/>
    <s v="sante"/>
    <x v="16"/>
    <x v="3"/>
  </r>
  <r>
    <x v="34"/>
    <s v="Z504608"/>
    <s v="00000000496195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191"/>
    <s v="00000000129099"/>
    <s v="TOUS RISQUES - Intégrale (tt_risques_integral) [part_vehicules]"/>
    <s v="Propriétaire Occupant - Intégrale (prop_o_integrale) [part_logement]"/>
    <s v="INITIALE FORFAITS (initiale_forfait) [part_sante]"/>
    <s v=""/>
    <s v=""/>
    <s v=""/>
    <s v=""/>
    <s v=""/>
    <s v=""/>
    <s v=""/>
    <x v="1"/>
    <n v="3"/>
    <s v="vehicules"/>
    <s v="logement"/>
    <s v="sante"/>
    <x v="16"/>
    <x v="3"/>
  </r>
  <r>
    <x v="34"/>
    <s v="Z504424"/>
    <s v="0000000025531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4"/>
    <s v="Z50480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344"/>
    <s v="00000030293376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4"/>
    <s v="Z504929"/>
    <s v="000000001323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4"/>
    <s v="Z503971"/>
    <s v="00000030260462"/>
    <s v="INTEGRALE (integrale) [part_sante]"/>
    <s v="Propriétaire Occupant - Initiale (prop_o_initiale) [part_logement]"/>
    <s v="TOUS RISQUES - Initiale (tt_risques_initial) [part_vehicules]"/>
    <s v=""/>
    <s v=""/>
    <s v=""/>
    <s v=""/>
    <s v=""/>
    <s v=""/>
    <s v=""/>
    <x v="1"/>
    <n v="3"/>
    <s v="sante"/>
    <s v="logement"/>
    <s v="vehicules"/>
    <x v="16"/>
    <x v="3"/>
  </r>
  <r>
    <x v="34"/>
    <s v="Z504182"/>
    <s v="00000000198152"/>
    <s v=""/>
    <s v="Mon Assurance Décès (assurance_deces) [part_deces]"/>
    <s v="Propriétaire Non Occupant - Intégrale (prop_no_integrale) [part_logement]"/>
    <s v=""/>
    <s v=""/>
    <s v=""/>
    <s v=""/>
    <s v=""/>
    <s v=""/>
    <s v=""/>
    <x v="1"/>
    <n v="2"/>
    <s v=""/>
    <s v="deces"/>
    <s v="logement"/>
    <x v="12"/>
    <x v="2"/>
  </r>
  <r>
    <x v="34"/>
    <s v="Z503759"/>
    <s v="0000000056810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4"/>
    <s v="Z504041"/>
    <s v="0000003015405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4"/>
    <s v="Z504192"/>
    <s v="000000000600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4"/>
    <s v="Z504796"/>
    <s v="00000030117752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4"/>
    <s v="Z504809"/>
    <s v="00000030169232"/>
    <s v="Protection revenus PRO Optimum (protection_revenus_pro_optimum_palier_365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34"/>
    <s v="Z504041"/>
    <s v="00000000133864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4"/>
    <s v="Z504521"/>
    <s v="00000030164107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4"/>
    <s v="Z504796"/>
    <s v="00000030117752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669"/>
    <s v="00000000032118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4"/>
    <s v="Z504831"/>
    <s v="000000001715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4"/>
    <s v="Z503759"/>
    <s v="00000000281748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34"/>
    <s v="Z504424"/>
    <s v="0000000053656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28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455"/>
    <s v="00000000014207"/>
    <s v="Formule Intégrale (gav_integ) [pro_accidentsvie]"/>
    <s v="Mon Assurance Décès (assurance_deces) [pro_deces]"/>
    <s v="Protection revenus PRO Optimum (protection_revenus_pro_optimum_palier_90) [pro_accidents]"/>
    <s v=""/>
    <s v=""/>
    <s v=""/>
    <s v=""/>
    <s v=""/>
    <s v=""/>
    <s v=""/>
    <x v="0"/>
    <n v="3"/>
    <s v=""/>
    <s v=""/>
    <s v=""/>
    <x v="0"/>
    <x v="0"/>
  </r>
  <r>
    <x v="34"/>
    <s v="Z504040"/>
    <s v="0000000037076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345"/>
    <s v="0000000011222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4"/>
    <s v="Z504920"/>
    <s v="00000030299738"/>
    <s v="Protection revenus PRO Optimum (protection_revenus_pro_optimum) [pro_accidents]"/>
    <s v="Mon Assurance Décès (assurance_deces_risque_fiscale) [pro_deces]"/>
    <s v="Multirisque Professionnelle : avec local (pro_avec_locaux) [pro_locaux]"/>
    <s v=""/>
    <s v=""/>
    <s v=""/>
    <s v=""/>
    <s v=""/>
    <s v=""/>
    <s v=""/>
    <x v="0"/>
    <n v="3"/>
    <s v=""/>
    <s v=""/>
    <s v=""/>
    <x v="0"/>
    <x v="0"/>
  </r>
  <r>
    <x v="34"/>
    <s v="Z505038"/>
    <s v="00000000170596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4"/>
    <s v="Z504070"/>
    <s v="00000000166773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722"/>
    <s v="0000000018400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4"/>
    <s v="Z503153"/>
    <s v="00000000055808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757"/>
    <s v="00000000242504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4"/>
    <s v="Z504841"/>
    <s v="00000030216338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4"/>
    <s v="Z503712"/>
    <s v="00000000169553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885"/>
    <s v="0000000037013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4"/>
    <s v="Z503541"/>
    <s v="00000000599354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424"/>
    <s v="00000000255318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303"/>
    <s v="00000000520953"/>
    <s v="Pleins droits (pleins_droits) [part_litiges]"/>
    <s v="Formule Initiale (appareils_mobiles_initiale) [part_appareils_mobiles]"/>
    <s v="Formule Jeune (locataire_jeune) [part_logement]"/>
    <s v="Formule Initiale (gav_init) [part_accidents]"/>
    <s v=""/>
    <s v=""/>
    <s v=""/>
    <s v=""/>
    <s v=""/>
    <s v=""/>
    <x v="1"/>
    <n v="4"/>
    <s v="litiges"/>
    <s v="appareils_mobiles"/>
    <s v="logement"/>
    <x v="30"/>
    <x v="3"/>
  </r>
  <r>
    <x v="34"/>
    <s v="Z504365"/>
    <s v="00000030299961"/>
    <s v="Propriétaire Occupant - Intégrale (prop_o_integrale) [part_logement]"/>
    <s v="Pleins droits (pleins_droits) [part_litiges]"/>
    <s v="Mon Assurance Décès (assurance_deces) [part_deces]"/>
    <s v=""/>
    <s v=""/>
    <s v=""/>
    <s v=""/>
    <s v=""/>
    <s v=""/>
    <s v=""/>
    <x v="1"/>
    <n v="3"/>
    <s v="logement"/>
    <s v="litiges"/>
    <s v="deces"/>
    <x v="34"/>
    <x v="3"/>
  </r>
  <r>
    <x v="34"/>
    <s v="Z504730"/>
    <s v="00000000009405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4"/>
    <s v="Z504532"/>
    <s v="00000030154754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041"/>
    <s v="00000000480375"/>
    <s v="Formule Intégrale (gav_integ) [part_accidents]"/>
    <s v="TOUS RISQUES - Intégrale (tt_risques_integral) [part_vehicules]"/>
    <s v="Formule Intégrale (appareils_mobiles_integrale) [part_appareils_mobiles]"/>
    <s v=""/>
    <s v=""/>
    <s v=""/>
    <s v=""/>
    <s v=""/>
    <s v=""/>
    <s v=""/>
    <x v="1"/>
    <n v="3"/>
    <s v="accidents"/>
    <s v="vehicules"/>
    <s v="appareils_mobiles"/>
    <x v="97"/>
    <x v="3"/>
  </r>
  <r>
    <x v="34"/>
    <s v="Z504615"/>
    <s v="00000030193730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489"/>
    <s v="00000030300363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4"/>
    <s v="Z503885"/>
    <s v="0000000027691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4"/>
    <s v="Z503555"/>
    <s v="000000003327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4"/>
    <s v="Z504344"/>
    <s v="00000000012656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4"/>
    <s v="Z503963"/>
    <s v="0000003030001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4"/>
    <s v="Z503842"/>
    <s v="00000030248129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4"/>
    <s v="Z505062"/>
    <s v="00000030081144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5137"/>
    <s v="00000030081144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4041"/>
    <s v="00000000351177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4"/>
    <s v="Z504532"/>
    <s v="00000030299891"/>
    <s v=""/>
    <s v=""/>
    <s v=""/>
    <s v=""/>
    <s v=""/>
    <s v=""/>
    <s v=""/>
    <s v=""/>
    <s v=""/>
    <s v=""/>
    <x v="0"/>
    <n v="0"/>
    <s v=""/>
    <s v=""/>
    <s v=""/>
    <x v="0"/>
    <x v="0"/>
  </r>
  <r>
    <x v="34"/>
    <s v="Z503893"/>
    <s v="00000030271877"/>
    <s v="Mon Assurance Décès (assurance_deces) [pro_dece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34"/>
    <s v="Z503801"/>
    <s v="00000000234654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5"/>
    <s v="S056603"/>
    <s v="0000090559622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115"/>
    <s v="0000090441597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2159"/>
    <s v="0000090052986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3654"/>
    <s v="0000090451404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3278"/>
    <s v="0000090470471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217"/>
    <s v="0000090474551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183"/>
    <s v="0000090012438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240"/>
    <s v="0000090059989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7739"/>
    <s v="0000090007532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75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278"/>
    <s v="0000090039903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032"/>
    <s v="0000090460205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508"/>
    <s v="0000090010613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298"/>
    <s v="0000090562950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755"/>
    <s v="00000900037925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376"/>
    <s v="0000090489161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478"/>
    <s v="0000090572750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299"/>
    <s v="0000090451641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69"/>
    <s v="0000090450158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478"/>
    <s v="0000090572750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376"/>
    <s v="0000090537757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18"/>
    <s v="0000090459568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99"/>
    <s v="0000090530895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299"/>
    <s v="0000090451641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766"/>
    <s v="0000090504116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69"/>
    <s v="0000090570913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563"/>
    <s v="0000090071496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783"/>
    <s v="0000090070703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299"/>
    <s v="00000905258765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183"/>
    <s v="0000090012336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242"/>
    <s v="00000904508785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793"/>
    <s v="0000090008890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115"/>
    <s v="0000090441597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37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46"/>
    <s v="0000090459616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89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661"/>
    <s v="0000090481098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288"/>
    <s v="0000090080404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910"/>
    <s v="00000905658165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206"/>
    <s v="0000090075518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80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352"/>
    <s v="0000090420962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376"/>
    <s v="0000090583438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7797"/>
    <s v="0000090593738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56"/>
    <s v="0000090016983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37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682"/>
    <s v="0000090042824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183"/>
    <s v="0000090012474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783"/>
    <s v="0000090070703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115"/>
    <s v="0000090532857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376"/>
    <s v="0000090520069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8484"/>
    <s v="0000090591186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299"/>
    <s v="0000090593019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7121"/>
    <s v="0000090050478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69"/>
    <s v="0000090518662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37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679"/>
    <s v="0000090048125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346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184"/>
    <s v="0000090492733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17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032"/>
    <s v="0000090020185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17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661"/>
    <s v="0000090040331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17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791"/>
    <s v="0000090006814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891"/>
    <s v="0000090527214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299"/>
    <s v="0000090526671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91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1805"/>
    <s v="0000090007614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562"/>
    <s v="0000090484568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852"/>
    <s v="0000090070338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199"/>
    <s v="0000090468265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7121"/>
    <s v="0000090591860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375"/>
    <s v="00000900096475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1825"/>
    <s v="0000090511884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184"/>
    <s v="0000090488897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186"/>
    <s v="0000090066110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7121"/>
    <s v="0000090591860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681"/>
    <s v="00000900306175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958"/>
    <s v="0000090016386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240"/>
    <s v="0000090451453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8241"/>
    <s v="00000904746465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367"/>
    <s v="0000090021730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802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1760"/>
    <s v="0000090036149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183"/>
    <s v="0000090475454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187"/>
    <s v="0000090074635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3273"/>
    <s v="0000090059215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288"/>
    <s v="0000090075232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37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802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264"/>
    <s v="0000090030741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755"/>
    <s v="0000090476646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562"/>
    <s v="0000090002922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046"/>
    <s v="0000090595620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4772"/>
    <s v="0000090004109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831"/>
    <s v="0000090464967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3871"/>
    <s v="0000090038811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681"/>
    <s v="0000090014705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832"/>
    <s v="0000090421735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569"/>
    <s v="0000090560653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801"/>
    <s v="0000090014933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791"/>
    <s v="0000090069750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832"/>
    <s v="0000090060829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623"/>
    <s v="0000090541143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115"/>
    <s v="0000090532857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2159"/>
    <s v="0000090484723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56"/>
    <s v="0000090595749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835"/>
    <s v="0000090072263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69"/>
    <s v="0000090551338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37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623"/>
    <s v="0000090555608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7121"/>
    <s v="0000090594185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76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187"/>
    <s v="0000090586960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346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341"/>
    <s v="0000090032601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945"/>
    <s v="0000090073578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623"/>
    <s v="0000090555608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3857"/>
    <s v="00000900830235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2096"/>
    <s v="0000090563515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237"/>
    <s v="0000090530540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28"/>
    <s v="0000090564135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183"/>
    <s v="0000090561891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603"/>
    <s v="0000090532031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225"/>
    <s v="0000090068468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623"/>
    <s v="0000090528409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65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468"/>
    <s v="0000090063755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2395"/>
    <s v="0000090489953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115"/>
    <s v="0000090058810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681"/>
    <s v="0000090571566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891"/>
    <s v="0000090015531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970"/>
    <s v="0000090079814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84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795"/>
    <s v="0000090486424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346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1232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178"/>
    <s v="0000090572004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831"/>
    <s v="0000090004688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376"/>
    <s v="0000090505291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858"/>
    <s v="0000090053997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2159"/>
    <s v="0000090528616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327"/>
    <s v="0000090074734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56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187"/>
    <s v="0000090505551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12343"/>
    <s v="0000090059005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050"/>
    <s v="0000090034066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876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603"/>
    <s v="0000090442790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151"/>
    <s v="0000090561891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802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375"/>
    <s v="0000090529366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1946"/>
    <s v="0000090038193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376"/>
    <s v="0000090479891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2159"/>
    <s v="0000090593724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958"/>
    <s v="0000090037576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910"/>
    <s v="0000090420128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332"/>
    <s v="0000090591876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674"/>
    <s v="0000090593754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032"/>
    <s v="0000090548270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832"/>
    <s v="0000090060829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791"/>
    <s v="0000090069750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430"/>
    <s v="0000090457674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603"/>
    <s v="0000090563834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032"/>
    <s v="0000090587292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11316"/>
    <s v="0000090060829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2395"/>
    <s v="0000090060829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7873"/>
    <s v="0000090058822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184"/>
    <s v="0000090040129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910"/>
    <s v="0000090421056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299"/>
    <s v="0000090521006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99"/>
    <s v="0000090054106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36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044"/>
    <s v="0000090004005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601"/>
    <s v="0000090016284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91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979"/>
    <s v="0000090446525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024"/>
    <s v="0000090036904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180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786"/>
    <s v="0000090491228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917"/>
    <s v="0000090051894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3683"/>
    <s v="0000090588805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69"/>
    <s v="0000090450368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565"/>
    <s v="0000090453557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210"/>
    <s v="0000090014392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7873"/>
    <s v="0000090059019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603"/>
    <s v="0000090517497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339"/>
    <s v="0000090006719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8900"/>
    <s v="0000090042196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442"/>
    <s v="0000090012651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673"/>
    <s v="0000090468284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99"/>
    <s v="0000090594696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299"/>
    <s v="0000090595089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341"/>
    <s v="0000090487208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12044"/>
    <s v="0000090039747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032"/>
    <s v="0000090030638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800"/>
    <s v="0000090047645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4991"/>
    <s v="0000090558259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341"/>
    <s v="0000090595408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876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727"/>
    <s v="0000090023092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832"/>
    <s v="0000090060829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2289"/>
    <s v="0000090039747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352"/>
    <s v="0000090442165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3683"/>
    <s v="0000090588805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563"/>
    <s v="0000090059958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478"/>
    <s v="0000090572750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582"/>
    <s v="00000905240495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478"/>
    <s v="0000090572750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12547"/>
    <s v="00000900794619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0468"/>
    <s v="0000090057056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4246"/>
    <s v="0000090003313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184"/>
    <s v="0000090013535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299"/>
    <s v="00000905731965"/>
    <s v="Multirisque Professionnelle : avec local (pro_avec_locaux) [pro_locaux]"/>
    <s v="Protection revenus PRO Optimum (protection_revenus_pro_optimum) [pro_accidents]"/>
    <s v="Formule Intégrale (gav_integ) [pro_accidentsvie]"/>
    <s v="Cyber Protection (cyber_protection) [pro_cyber_protection]"/>
    <s v=""/>
    <s v=""/>
    <s v=""/>
    <s v=""/>
    <s v=""/>
    <s v=""/>
    <x v="0"/>
    <n v="4"/>
    <s v=""/>
    <s v=""/>
    <s v=""/>
    <x v="0"/>
    <x v="0"/>
  </r>
  <r>
    <x v="35"/>
    <s v="S062478"/>
    <s v="0000090572750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2392"/>
    <s v="0000090010057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958"/>
    <s v="00000904598473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1805"/>
    <s v="00000900447606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23469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12343"/>
    <s v="00000900619386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7121"/>
    <s v="00000905941858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2906"/>
    <s v="0000090563836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5"/>
    <s v="S056603"/>
    <s v="0000090031250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5626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3183"/>
    <s v="000009053240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62392"/>
    <s v="0000090010057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679"/>
    <s v="0000090010195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23176"/>
    <s v="0000090034313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07"/>
    <s v="000009059084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62969"/>
    <s v="0000090031196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6657"/>
    <s v="0000090032023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159"/>
    <s v="0000090079488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919"/>
    <s v="00000904953525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242"/>
    <s v="0000090014331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61032"/>
    <s v="0000090020418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1375"/>
    <s v="000009052726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12044"/>
    <s v="00000900397471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2832"/>
    <s v="00000900608296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9919"/>
    <s v="000009055866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23469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6723"/>
    <s v="0000090007663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7336"/>
    <s v="00000905603294"/>
    <s v="Protection revenus PRO ESSENTIEL (protection_revenus_pro_essentiel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35"/>
    <s v="S054595"/>
    <s v="00000905960268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5"/>
    <s v="S052299"/>
    <s v="00000905731965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35"/>
    <s v="S055831"/>
    <s v="0000090454739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910"/>
    <s v=""/>
    <s v="Assurance Récoltes Arboriculture (recoltes_arboriculture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71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753"/>
    <s v="00000900482335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61623"/>
    <s v="0000090592955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56603"/>
    <s v="00000904851784"/>
    <s v="Valeur Prévoyance Multipartenaire (homme-clé) - Homme clé STRIPPOLI NOE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5"/>
    <s v="S055791"/>
    <s v="00000904835898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5"/>
    <s v="S060681"/>
    <s v="0000090496234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732"/>
    <s v="000009059589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62931"/>
    <s v="00000900501805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601"/>
    <s v="00000900151141"/>
    <s v="Assurance Obsèques pour un capital de 4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0395"/>
    <s v="0000090540439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4344"/>
    <s v="0000090465941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713"/>
    <s v="0000090072625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375"/>
    <s v="0000090535731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61938"/>
    <s v=""/>
    <s v="Valeur Prévoyance Multipartenaire (homme-clé) - Homme clé KORKMAZ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5"/>
    <s v="S063187"/>
    <s v="0000090050039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12547"/>
    <s v="00000900794619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0468"/>
    <s v="0000090042359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55569"/>
    <s v="0000090510053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12044"/>
    <s v="00000905423641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9410"/>
    <s v="00000900499638"/>
    <s v="Caravane - MAXI (maxi_caravan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5"/>
    <s v="S051563"/>
    <s v="0000090560376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3012"/>
    <s v="0000090561203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1623"/>
    <s v="0000090592955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908"/>
    <s v="0000090003601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735"/>
    <s v="0000090024549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6673"/>
    <s v="0000090468284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206"/>
    <s v="0000090075114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2299"/>
    <s v="00000900339381"/>
    <s v="Multirisque Professionnelle : avec local (pro_avec_locaux) [pro_locaux]"/>
    <s v="Protection revenus PRO Optimum (protection_revenus_pro_optimum) [pro_accidents]"/>
    <s v="Formule Intégrale (gav_integ) [pro_accidentsvie]"/>
    <s v="Véhicules Professionnels - Tous Risques Initiale (pro_tt_risques_initial) [pro_vehicules]"/>
    <s v="INTEGRALE (integrale) [pro_dds]"/>
    <s v=""/>
    <s v=""/>
    <s v=""/>
    <s v=""/>
    <s v=""/>
    <x v="0"/>
    <n v="5"/>
    <s v=""/>
    <s v=""/>
    <s v=""/>
    <x v="0"/>
    <x v="0"/>
  </r>
  <r>
    <x v="35"/>
    <s v="S023273"/>
    <s v="0000090047060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791"/>
    <s v="00000904835898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5"/>
    <s v="S022395"/>
    <s v="00000900573830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0245"/>
    <s v="0000090538741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3469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22395"/>
    <s v="00000900573830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2376"/>
    <s v="00000905589770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22159"/>
    <s v="0000090052986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110"/>
    <s v="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0110"/>
    <s v="00000905086555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35"/>
    <s v="S062908"/>
    <s v="00000900526127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0679"/>
    <s v="0000090504011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2832"/>
    <s v="00000900608296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9661"/>
    <s v="0000090011442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1623"/>
    <s v="0000090596094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12547"/>
    <s v="00000900794619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2969"/>
    <s v="0000090596054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5"/>
    <s v="S060654"/>
    <s v="0000090553785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376"/>
    <s v="00000905890247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56958"/>
    <s v="0000090004567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714"/>
    <s v="0000090063317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601"/>
    <s v="00000900162844"/>
    <s v="Assurance Obsèques pour un capital de 4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22096"/>
    <s v="00000900472570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6333"/>
    <s v="00000900405888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603"/>
    <s v="0000090594905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910"/>
    <s v="00000904200224"/>
    <s v="Assurance Récoltes Arboriculture (recoltes_arboriculture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1623"/>
    <s v="0000090474489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681"/>
    <s v="0000090030252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6024"/>
    <s v="00000905895597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61032"/>
    <s v="0000090013493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2299"/>
    <s v="00000904520872"/>
    <s v="Protection revenus PRO Optimum (protection_revenus_pro_optimum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35"/>
    <s v="S06175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753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12547"/>
    <s v="00000900794619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0110"/>
    <s v="00000905293414"/>
    <s v=""/>
    <s v="Assurance Obsèques pour un capital de 4000€ (garantie_obseques) [part_obseques]"/>
    <s v=""/>
    <s v=""/>
    <s v=""/>
    <s v=""/>
    <s v=""/>
    <s v=""/>
    <s v=""/>
    <s v=""/>
    <x v="1"/>
    <n v="1"/>
    <s v=""/>
    <s v="obseques"/>
    <s v=""/>
    <x v="1"/>
    <x v="1"/>
  </r>
  <r>
    <x v="35"/>
    <s v="S062466"/>
    <s v="00000900250303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2299"/>
    <s v="00000905210066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62376"/>
    <s v="00000904529865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62021"/>
    <s v="0000090459631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5"/>
    <s v="S062969"/>
    <s v="0000090014500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9810"/>
    <s v="00000900507984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12044"/>
    <s v="00000900397471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2487"/>
    <s v="000009055129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52872"/>
    <s v="000009056319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51691"/>
    <s v="000009051166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56319"/>
    <s v="0000090008386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1184"/>
    <s v="0000090025018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1375"/>
    <s v="0000090451504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63183"/>
    <s v="0000090441818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681"/>
    <s v="00000900286615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22289"/>
    <s v="00000900397471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0910"/>
    <s v="00000904210774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9646"/>
    <s v="00000900397471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22395"/>
    <s v="00000900397471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6603"/>
    <s v="0000090027306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62949"/>
    <s v="0000090594849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3756"/>
    <s v=""/>
    <s v="Assurance Récoltes Arboriculture (recoltes_arboriculture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23469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7319"/>
    <s v="00000904208079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6341"/>
    <s v="000009044774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55563"/>
    <s v="0000090500741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810"/>
    <s v="00000900507984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2808"/>
    <s v="0000090509186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4344"/>
    <s v="00000904659418"/>
    <s v="Mon Assurance Décès (assurance_deces) [part_deces]"/>
    <s v="Assurance Obsèques pour un capital de 4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5"/>
    <s v="S057121"/>
    <s v="00000904223933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303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2478"/>
    <s v="00000900040677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5"/>
    <s v="S062919"/>
    <s v="0000090018051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5"/>
    <s v="S051805"/>
    <s v="0000090051012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603"/>
    <s v="00000904528987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12547"/>
    <s v="00000900794619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5831"/>
    <s v="0000090004664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1184"/>
    <s v="0000090024887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3183"/>
    <s v="000009002543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61623"/>
    <s v="0000090592955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55906"/>
    <s v="000009057198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56603"/>
    <s v="0000090031250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8473"/>
    <s v="00000900397983"/>
    <s v="Assurance Obsèques pour un capital de 49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5"/>
    <s v="S061375"/>
    <s v="000009004476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12343"/>
    <s v="00000900682927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60679"/>
    <s v="0000090586818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6024"/>
    <s v="0000090566690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54692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4056"/>
    <s v="00000905387506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2365"/>
    <s v="0000090049128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468"/>
    <s v="0000090067738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6603"/>
    <s v="00000900294805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23469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3270"/>
    <s v="00000905002346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5"/>
    <s v="S054344"/>
    <s v="00000904659418"/>
    <s v="Mon Assurance Décès (assurance_deces) [part_deces]"/>
    <s v="Assurance Obsèques pour un capital de 4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5"/>
    <s v="S056372"/>
    <s v="000009057375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1032"/>
    <s v="000009055399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52832"/>
    <s v="00000900600553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906"/>
    <s v="000009046562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57319"/>
    <s v="00000904208079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6603"/>
    <s v="0000090452898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8241"/>
    <s v="00000904746465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11845"/>
    <s v="00000905600483"/>
    <s v="Mon Assurance Décès (assurance_deces) [agri_deces]"/>
    <s v="Formule Intégrale (gav_integ) [agri_accidentsvie]"/>
    <s v=""/>
    <s v=""/>
    <s v=""/>
    <s v=""/>
    <s v=""/>
    <s v=""/>
    <s v=""/>
    <s v=""/>
    <x v="0"/>
    <n v="2"/>
    <s v=""/>
    <s v=""/>
    <s v=""/>
    <x v="0"/>
    <x v="0"/>
  </r>
  <r>
    <x v="35"/>
    <s v="S022159"/>
    <s v="00000900832386"/>
    <s v="Protection revenus PRO Optimum (protection_revenus_pro_optimum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35"/>
    <s v="S059394"/>
    <s v="0000090031781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3469"/>
    <s v=""/>
    <s v="Assurance Récoltes Arboriculture (recoltes_arboriculture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22395"/>
    <s v="00000904455071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12343"/>
    <s v="00000900590522"/>
    <s v="Assurance Récoltes Arboriculture (recoltes_arboriculture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1735"/>
    <s v="0000090024549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954"/>
    <s v="0000090020080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2159"/>
    <s v="00000900458913"/>
    <s v="Protection Revenus AGRI (protection_revenus_agri) [agri_accidents]"/>
    <s v="Formule Intégrale (gav_integ) [agri_accidentsvie]"/>
    <s v=""/>
    <s v=""/>
    <s v=""/>
    <s v=""/>
    <s v=""/>
    <s v=""/>
    <s v=""/>
    <s v=""/>
    <x v="0"/>
    <n v="2"/>
    <s v=""/>
    <s v=""/>
    <s v=""/>
    <x v="0"/>
    <x v="0"/>
  </r>
  <r>
    <x v="35"/>
    <s v="S059339"/>
    <s v="0000090022378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8479"/>
    <s v="00000904402294"/>
    <s v="FSN Prairies (fsn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11316"/>
    <s v="00000904682846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7258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1032"/>
    <s v="0000090488885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091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0395"/>
    <s v="00000900233742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3183"/>
    <s v="000009001253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56372"/>
    <s v="00000905737516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3871"/>
    <s v="0000090016301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4595"/>
    <s v="00000904945924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35"/>
    <s v="S059234"/>
    <s v="0000090593615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5"/>
    <s v="S062466"/>
    <s v="0000090031499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0110"/>
    <s v="000009046347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60937"/>
    <s v="0000090483031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2562"/>
    <s v="0000090594313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0910"/>
    <s v="00000904200155"/>
    <s v="Assurance Récoltes Grandes cultures (recoltes_grand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469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623"/>
    <s v="00000904715776"/>
    <s v="Assurance Obsèques pour un capital de 35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5"/>
    <s v="S022942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9810"/>
    <s v="00000900507984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1563"/>
    <s v="00000905603765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9860"/>
    <s v="0000090595384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569"/>
    <s v="0000090537291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8479"/>
    <s v="00000904206509"/>
    <s v="FSN Prairies (fsn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22159"/>
    <s v="00000905620173"/>
    <s v="Protection revenus PRO Optimum (protection_revenus_pro_optimum) [pro_accidents]"/>
    <s v="Formule Intégrale (gav_integ) [pro_accidentsvie]"/>
    <s v=""/>
    <s v=""/>
    <s v=""/>
    <s v=""/>
    <s v=""/>
    <s v=""/>
    <s v=""/>
    <s v=""/>
    <x v="0"/>
    <n v="2"/>
    <s v=""/>
    <s v=""/>
    <s v=""/>
    <x v="0"/>
    <x v="0"/>
  </r>
  <r>
    <x v="35"/>
    <s v="S012547"/>
    <s v="00000900794619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2346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9072"/>
    <s v="0000090538822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23469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23469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9919"/>
    <s v="0000090024960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1735"/>
    <s v="0000090024549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6603"/>
    <s v="0000090552962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55224"/>
    <s v="0000090596296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8026"/>
    <s v="0000090460103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623"/>
    <s v="00000900198680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57372"/>
    <s v="0000090073551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5"/>
    <s v="S062376"/>
    <s v="0000090476242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61184"/>
    <s v="00000900112541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6988"/>
    <s v="0000090035481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37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699"/>
    <s v="00000905397113"/>
    <s v="Valeur Prévoyance Multipartenaire (homme-clé) - Homme clé da fonseca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5"/>
    <s v="S012044"/>
    <s v="00000905035396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8479"/>
    <s v="00000904491395"/>
    <s v="FSN Prairies (fsn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2777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0917"/>
    <s v="00000904853524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5"/>
    <s v="S056673"/>
    <s v="00000900349712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61375"/>
    <s v="0000090040861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9334"/>
    <s v="0000090587784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61623"/>
    <s v="00000905444910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12430"/>
    <s v=""/>
    <s v="Valeur Prévoyance Multipartenaire (homme-clé) - Homme clé PETIT-RICHARD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5"/>
    <s v="S051490"/>
    <s v="00000900417375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23469"/>
    <s v="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5"/>
    <s v="S055791"/>
    <s v="00000900841355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5"/>
    <s v="S060679"/>
    <s v="0000090010316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22942"/>
    <s v="00000905938892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56269"/>
    <s v="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12044"/>
    <s v="00000905932366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5"/>
    <s v="S061938"/>
    <s v="00000905581949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767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62376"/>
    <s v="0000090026469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3186"/>
    <s v="000009052738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61359"/>
    <s v="0000090023605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1623"/>
    <s v="0000090596222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5"/>
    <s v="S054056"/>
    <s v="00000900182195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673"/>
    <s v="00000900349712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1456"/>
    <s v="0000090081147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1691"/>
    <s v="000009049992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52832"/>
    <s v="00000904220153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56603"/>
    <s v="00000905950424"/>
    <s v="Protection revenus PRO Optimum (protection_revenus_pro_optimum) [pro_accidents]"/>
    <s v=""/>
    <s v="Formule Intégrale (gav_integ) [pro_accidentsvie]"/>
    <s v="INTEGRALE (integrale) [pro_dds]"/>
    <s v=""/>
    <s v=""/>
    <s v=""/>
    <s v=""/>
    <s v=""/>
    <s v=""/>
    <x v="0"/>
    <n v="3"/>
    <s v=""/>
    <s v=""/>
    <s v=""/>
    <x v="0"/>
    <x v="0"/>
  </r>
  <r>
    <x v="35"/>
    <s v="S063199"/>
    <s v="0000090033898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12807"/>
    <s v="0000090494698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7064"/>
    <s v="00000900700226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5"/>
    <s v="S022823"/>
    <s v="000009049469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5"/>
    <s v="S054772"/>
    <s v="0000090003952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8025"/>
    <s v=""/>
    <s v="Valeur Prévoyance Multipartenaire (homme-clé) - Homme clé Cordier Maxime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6"/>
    <s v="L507896"/>
    <s v="0000003024504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88"/>
    <s v="0000003023889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262"/>
    <s v="0000000043191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809"/>
    <s v="0000000006643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818"/>
    <s v="0000003006032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61"/>
    <s v="0000003032033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758"/>
    <s v="0000000045437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41"/>
    <s v="0000000046352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16"/>
    <s v="0000000032518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378"/>
    <s v="0000003009700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53"/>
    <s v="0000000041336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07"/>
    <s v="0000000037426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27"/>
    <s v="0000000033303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17"/>
    <s v="0000000006911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88"/>
    <s v="0000000015674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758"/>
    <s v="0000003027328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1240"/>
    <s v="0000000006117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59"/>
    <s v="0000003028062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960"/>
    <s v="0000000002248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41"/>
    <s v="0000000091978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10"/>
    <s v="0000000084587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33"/>
    <s v="0000003030395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59"/>
    <s v="0000003026572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537"/>
    <s v="0000000041896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391"/>
    <s v="0000000077576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23"/>
    <s v="0000003025034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96"/>
    <s v="0000000049074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3508"/>
    <s v="0000000074120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17"/>
    <s v="0000000050371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64"/>
    <s v="0000000074305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71"/>
    <s v="0000000036546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88"/>
    <s v="0000000048708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33"/>
    <s v="0000003027751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57"/>
    <s v="0000003025671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41"/>
    <s v="0000000002508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96"/>
    <s v="0000000080585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10"/>
    <s v="0000000041407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76"/>
    <s v="0000003028396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50"/>
    <s v="0000000082820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88"/>
    <s v="0000003031750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818"/>
    <s v="0000003009983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155"/>
    <s v="0000000041747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10"/>
    <s v="0000003015710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588"/>
    <s v="0000000038473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918"/>
    <s v="0000000019957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63"/>
    <s v="0000000089279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90"/>
    <s v="0000000024377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155"/>
    <s v="0000000016060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30"/>
    <s v="0000000030394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59"/>
    <s v="0000000043001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64"/>
    <s v="0000000038723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588"/>
    <s v="0000000077129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10"/>
    <s v="0000000003648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53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363"/>
    <s v="0000000014766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30"/>
    <s v="0000003028318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809"/>
    <s v="0000000013334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15"/>
    <s v="0000000029274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85"/>
    <s v="0000000078324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391"/>
    <s v="0000000024216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08"/>
    <s v="0000003008745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35"/>
    <s v="0000000004246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31"/>
    <s v="0000000019992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31"/>
    <s v="0000003013999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27"/>
    <s v="0000000008126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155"/>
    <s v="0000000048424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10"/>
    <s v="0000000039735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56"/>
    <s v="0000000027236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07"/>
    <s v="0000000048437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30"/>
    <s v="0000003030276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33"/>
    <s v="0000000039546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33"/>
    <s v="0000000084666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36"/>
    <s v="0000003017661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06"/>
    <s v="0000000043342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58"/>
    <s v="0000000039256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64"/>
    <s v="0000000091495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35"/>
    <s v="0000003030486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64"/>
    <s v="0000000091495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59"/>
    <s v="0000000074112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90"/>
    <s v="0000000008658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563"/>
    <s v="0000000092290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318"/>
    <s v="0000003012171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2834"/>
    <s v="0000000052428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918"/>
    <s v="0000003024175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64"/>
    <s v="0000000041283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63"/>
    <s v="0000003016081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894"/>
    <s v="0000003026776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88"/>
    <s v="0000000015674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186"/>
    <s v="0000000044534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61"/>
    <s v="0000000032085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559"/>
    <s v="0000000051666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455"/>
    <s v="0000003018395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35"/>
    <s v="0000000052428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110"/>
    <s v="0000003025372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133"/>
    <s v="0000000007419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07"/>
    <s v="0000000088243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081"/>
    <s v="0000000032216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758"/>
    <s v="0000003019396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61"/>
    <s v="0000003028042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155"/>
    <s v="0000000043189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70"/>
    <s v="0000000045783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59"/>
    <s v="0000000078551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23"/>
    <s v="0000000036321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72"/>
    <s v="0000000073102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137"/>
    <s v="0000000093308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85"/>
    <s v="0000000008871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098"/>
    <s v="0000003032184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818"/>
    <s v="0000000051942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48"/>
    <s v="0000000022791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0806"/>
    <s v="0000000014119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88"/>
    <s v="0000000093627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48"/>
    <s v="0000000050797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05"/>
    <s v="0000003031419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36"/>
    <s v="0000000003193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08"/>
    <s v="0000000007571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27"/>
    <s v="0000000026014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56"/>
    <s v="0000000028469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420"/>
    <s v="0000003028120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61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23"/>
    <s v="0000003028679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300"/>
    <s v="0000003032482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418"/>
    <s v="0000000033540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63"/>
    <s v="0000003031824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2036"/>
    <s v="0000003013437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96"/>
    <s v="0000003015088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186"/>
    <s v="0000000077000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35"/>
    <s v="0000003032245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25"/>
    <s v="0000003032133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36"/>
    <s v="0000000078056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794"/>
    <s v="0000003009848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282"/>
    <s v="0000003024355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429"/>
    <s v="0000000016355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24"/>
    <s v="0000000072619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64"/>
    <s v="0000003028122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59"/>
    <s v="0000000047011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2487"/>
    <s v="0000000003630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280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081"/>
    <s v="0000003027573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10"/>
    <s v="0000000005226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70"/>
    <s v="0000000095067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299"/>
    <s v="0000000015212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408"/>
    <s v="0000003018886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945"/>
    <s v="0000003024337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30"/>
    <s v="0000003018493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07"/>
    <s v="0000003014798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61"/>
    <s v="0000000021292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43"/>
    <s v="0000003032207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33"/>
    <s v="0000003016914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96"/>
    <s v="0000000047635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061"/>
    <s v="0000000007030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59"/>
    <s v="0000003031229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35"/>
    <s v="0000003027673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63"/>
    <s v="0000003019027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17"/>
    <s v="0000000015235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80"/>
    <s v="0000000049093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46"/>
    <s v="0000000031992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1159"/>
    <s v="0000003031493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588"/>
    <s v="0000000046359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2806"/>
    <s v="0000003019338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962"/>
    <s v="0000000007884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48"/>
    <s v="0000003006799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82"/>
    <s v="0000000042015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49"/>
    <s v="0000000041386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2178"/>
    <s v="0000003026293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24"/>
    <s v="0000003032163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71"/>
    <s v="0000000016618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64"/>
    <s v="0000000020475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70"/>
    <s v="0000000023114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36"/>
    <s v="0000000007638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098"/>
    <s v="0000000006576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1033"/>
    <s v="0000000047309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960"/>
    <s v="0000000002248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573"/>
    <s v="0000003027795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27"/>
    <s v="0000000030723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35"/>
    <s v="0000000048063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588"/>
    <s v="0000003029709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33"/>
    <s v="0000003013835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95"/>
    <s v="0000000002382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925"/>
    <s v="0000000093756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418"/>
    <s v="0000000029324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08"/>
    <s v="0000000094675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903"/>
    <s v="0000000003611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137"/>
    <s v="0000000075948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64"/>
    <s v="0000000020475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07"/>
    <s v="0000000023074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72"/>
    <s v="0000003031702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155"/>
    <s v="0000000075822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918"/>
    <s v="0000000043460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280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098"/>
    <s v="0000000017016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2036"/>
    <s v="0000000006968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417"/>
    <s v="0000000080875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08"/>
    <s v="0000003032208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713"/>
    <s v="0000000051350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53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63"/>
    <s v="0000000073953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07"/>
    <s v="0000003027324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943"/>
    <s v="0000000032488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155"/>
    <s v="0000003024385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59"/>
    <s v="0000000089998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588"/>
    <s v="0000000039629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61"/>
    <s v="0000000002368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978"/>
    <s v="0000003011647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64"/>
    <s v="0000000077775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64"/>
    <s v="0000000031228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071"/>
    <s v="0000000093042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61"/>
    <s v="0000003032252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939"/>
    <s v="0000000085959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96"/>
    <s v="0000000020510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73"/>
    <s v="0000000094114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92"/>
    <s v="0000003031910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58"/>
    <s v="0000000036796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68"/>
    <s v="0000000002189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93"/>
    <s v="0000000034936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33"/>
    <s v="0000000044188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64"/>
    <s v="0000003028122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88"/>
    <s v="0000000038442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80"/>
    <s v="0000000075204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82"/>
    <s v="0000003032166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137"/>
    <s v="0000003032227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455"/>
    <s v="0000003018395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88"/>
    <s v="0000003032242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33"/>
    <s v="0000000027894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61"/>
    <s v="0000003028528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778"/>
    <s v="0000000045908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918"/>
    <s v="0000003012062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155"/>
    <s v="0000003028743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58"/>
    <s v="0000000023589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172"/>
    <s v="0000003022867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71"/>
    <s v="0000003006992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300"/>
    <s v="0000003029472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59"/>
    <s v="0000000021141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76"/>
    <s v="0000003028396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25"/>
    <s v="0000003030718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15"/>
    <s v="0000000073334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27"/>
    <s v="0000000080719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63"/>
    <s v="0000000094514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945"/>
    <s v="0000000083218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573"/>
    <s v="0000000015562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48"/>
    <s v="0000000052388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53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33"/>
    <s v="0000003028150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155"/>
    <s v="0000003028743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96"/>
    <s v="0000000046857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10"/>
    <s v="0000000091042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2036"/>
    <s v="0000003024787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46"/>
    <s v="0000000030944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261"/>
    <s v="0000000090638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56"/>
    <s v="0000000042251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35"/>
    <s v="0000000050803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137"/>
    <s v="0000000048008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186"/>
    <s v="0000000073396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30"/>
    <s v="0000000047192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573"/>
    <s v="0000000003643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48"/>
    <s v="0000000052388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64"/>
    <s v="0000000008473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918"/>
    <s v="0000000036801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10"/>
    <s v="0000003012997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17"/>
    <s v="0000000093065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96"/>
    <s v="0000000020510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49"/>
    <s v="0000003028880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05"/>
    <s v="0000000090066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61"/>
    <s v="0000000095347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1267"/>
    <s v="0000003014970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08"/>
    <s v="000000008601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4172"/>
    <s v="0000003017022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56"/>
    <s v="0000000028512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2812"/>
    <s v="0000003021344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86"/>
    <s v="0000003023374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272"/>
    <s v="0000000011160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2036"/>
    <s v="0000000083459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07"/>
    <s v="0000000081961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92"/>
    <s v="0000003032447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57"/>
    <s v="0000000043036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894"/>
    <s v="0000000093725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23"/>
    <s v="0000003020772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70"/>
    <s v="0000000091951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098"/>
    <s v="0000000048015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93"/>
    <s v="0000003012866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1267"/>
    <s v="0000000039460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27"/>
    <s v="0000000095368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900"/>
    <s v="0000000000099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61"/>
    <s v="0000003032445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71"/>
    <s v="0000003013013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713"/>
    <s v="0000000048539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27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918"/>
    <s v="0000000076426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41"/>
    <s v="00000030109037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6"/>
    <s v="L508325"/>
    <s v="0000000002001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28"/>
    <s v="00000000747414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6"/>
    <s v="L506261"/>
    <s v="0000000090638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537"/>
    <s v="00000030180175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6"/>
    <s v="L506261"/>
    <s v="00000000906381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6"/>
    <s v="L507559"/>
    <s v="000000007914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5696"/>
    <s v=""/>
    <s v="Valeur Prévoyance Multipartenaire (Sursalaire) - Associé bruzy (deces_vpm_associe_1) [agri_deces]"/>
    <s v=""/>
    <s v=""/>
    <s v=""/>
    <s v=""/>
    <s v=""/>
    <s v=""/>
    <s v=""/>
    <s v=""/>
    <s v=""/>
    <x v="1"/>
    <n v="1"/>
    <s v=""/>
    <s v=""/>
    <s v=""/>
    <x v="0"/>
    <x v="0"/>
  </r>
  <r>
    <x v="36"/>
    <s v="L502036"/>
    <s v="0000003013437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818"/>
    <s v="00000000522525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4172"/>
    <s v="000000001533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8233"/>
    <s v="000000005167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7155"/>
    <s v="0000000077554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6573"/>
    <s v="0000003029853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7861"/>
    <s v="00000000190521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6"/>
    <s v="L505943"/>
    <s v="000000009456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8057"/>
    <s v="0000003013413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6990"/>
    <s v="00000030323016"/>
    <s v=""/>
    <s v="EKO (tiers_initial) [part_vehicules]"/>
    <s v="Pleins droits (pleins_droits) [part_litiges]"/>
    <s v=""/>
    <s v=""/>
    <s v=""/>
    <s v=""/>
    <s v=""/>
    <s v=""/>
    <s v=""/>
    <x v="1"/>
    <n v="2"/>
    <s v=""/>
    <s v="vehicules"/>
    <s v="litiges"/>
    <x v="49"/>
    <x v="2"/>
  </r>
  <r>
    <x v="36"/>
    <s v="L506894"/>
    <s v="00000030257399"/>
    <s v="TOUS RISQUES - Initiale (tt_risques_initial) [part_vehicules]"/>
    <s v=""/>
    <s v="Formule Intégrale (appareils_mobiles_integrale) [part_appareils_mobiles]"/>
    <s v="INTEGRALE PLUS (integrale_plus) [part_sante]"/>
    <s v="Formule Initiale (gav_init) [part_accidents]"/>
    <s v=""/>
    <s v=""/>
    <s v=""/>
    <s v=""/>
    <s v=""/>
    <x v="1"/>
    <n v="4"/>
    <s v="vehicules"/>
    <s v=""/>
    <s v="appareils_mobiles"/>
    <x v="50"/>
    <x v="2"/>
  </r>
  <r>
    <x v="36"/>
    <s v="L505070"/>
    <s v="0000003008498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5730"/>
    <s v="0000000081040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573"/>
    <s v="0000000075741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6"/>
    <s v="L507521"/>
    <s v="000000003391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146"/>
    <s v="00000000309446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6933"/>
    <s v="0000003023342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137"/>
    <s v="00000000141881"/>
    <s v=""/>
    <s v="Propriétaire Occupant - Initiale (prop_o_initiale) [part_logement]"/>
    <s v=""/>
    <s v=""/>
    <s v=""/>
    <s v=""/>
    <s v=""/>
    <s v=""/>
    <s v=""/>
    <s v=""/>
    <x v="1"/>
    <n v="1"/>
    <s v=""/>
    <s v="logement"/>
    <s v=""/>
    <x v="3"/>
    <x v="1"/>
  </r>
  <r>
    <x v="36"/>
    <s v="L507800"/>
    <s v="0000003026001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133"/>
    <s v="00000000240074"/>
    <s v="Propriétaire Occupant - Intégrale (prop_o_integrale) [part_logement]"/>
    <s v="Formule Initiale (gav_init) [part_accidents]"/>
    <s v=""/>
    <s v=""/>
    <s v=""/>
    <s v=""/>
    <s v=""/>
    <s v=""/>
    <s v=""/>
    <s v=""/>
    <x v="1"/>
    <n v="2"/>
    <s v="logement"/>
    <s v="accidents"/>
    <s v=""/>
    <x v="28"/>
    <x v="2"/>
  </r>
  <r>
    <x v="36"/>
    <s v="L507617"/>
    <s v="00000000165182"/>
    <s v="Assurance Obsèques pour un capital de 3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273"/>
    <s v="00000000411566"/>
    <s v="INITIALE FORFAITS (initiale_forfait) [part_sante]"/>
    <s v="Assurance Obsèques pour un capital de 5000€ (garantie_obseques) [part_obseques]"/>
    <s v=""/>
    <s v=""/>
    <s v=""/>
    <s v=""/>
    <s v=""/>
    <s v=""/>
    <s v=""/>
    <s v=""/>
    <x v="1"/>
    <n v="2"/>
    <s v="sante"/>
    <s v="obseques"/>
    <s v=""/>
    <x v="52"/>
    <x v="2"/>
  </r>
  <r>
    <x v="36"/>
    <s v="L508357"/>
    <s v="0000000033696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1267"/>
    <s v="0000000003054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5900"/>
    <s v="00000030320646"/>
    <s v="TOUS RISQUES - Intégrale (tt_risques_integr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6"/>
    <s v="L502036"/>
    <s v="0000000009397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912"/>
    <s v="0000000025898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007"/>
    <s v="0000000044489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7155"/>
    <s v="00000000173345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5943"/>
    <s v="0000000026596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264"/>
    <s v="00000000276178"/>
    <s v="INITIALE (initiale) [part_sante]"/>
    <s v="EKO (tiers_initial) [part_vehicules]"/>
    <s v="Propriétaire Occupant - Initiale (prop_o_initiale) [part_logement]"/>
    <s v=""/>
    <s v=""/>
    <s v=""/>
    <s v=""/>
    <s v=""/>
    <s v=""/>
    <s v=""/>
    <x v="1"/>
    <n v="3"/>
    <s v="sante"/>
    <s v="vehicules"/>
    <s v="logement"/>
    <x v="16"/>
    <x v="3"/>
  </r>
  <r>
    <x v="36"/>
    <s v="L501033"/>
    <s v="00000030244294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8043"/>
    <s v="00000030325497"/>
    <s v="Formule Jeune (locataire_jeun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6"/>
    <s v="L505918"/>
    <s v="0000000002001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6"/>
    <s v="L508125"/>
    <s v="00000000022806"/>
    <s v="INITIALE (initiale) [pro_dds]"/>
    <s v=""/>
    <s v=""/>
    <s v=""/>
    <s v=""/>
    <s v=""/>
    <s v=""/>
    <s v=""/>
    <s v=""/>
    <s v=""/>
    <x v="0"/>
    <n v="1"/>
    <s v=""/>
    <s v=""/>
    <s v=""/>
    <x v="0"/>
    <x v="0"/>
  </r>
  <r>
    <x v="36"/>
    <s v="L504098"/>
    <s v="00000000917502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6"/>
    <s v="L506990"/>
    <s v="00000030225010"/>
    <s v="Mon Assurance Décès (assurance_deces) [part_deces]"/>
    <s v="TOUS RISQUES - Initiale (tt_risques_initial) [part_vehicules]"/>
    <s v=""/>
    <s v=""/>
    <s v=""/>
    <s v=""/>
    <s v=""/>
    <s v=""/>
    <s v=""/>
    <s v=""/>
    <x v="1"/>
    <n v="2"/>
    <s v="deces"/>
    <s v="vehicules"/>
    <s v=""/>
    <x v="95"/>
    <x v="2"/>
  </r>
  <r>
    <x v="36"/>
    <s v="L507861"/>
    <s v="0000000093203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5070"/>
    <s v="0000000007558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4537"/>
    <s v="00000030117760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36"/>
    <s v="L501240"/>
    <s v="00000000907605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6"/>
    <s v="L507912"/>
    <s v="0000003026868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17"/>
    <s v="00000030316279"/>
    <s v="Pleins droits (pleins_droits) [part_litiges]"/>
    <s v="Propriétaire Occupant - Initiale (prop_o_initiale) [part_logement]"/>
    <s v=""/>
    <s v=""/>
    <s v=""/>
    <s v=""/>
    <s v=""/>
    <s v=""/>
    <s v=""/>
    <s v=""/>
    <x v="1"/>
    <n v="2"/>
    <s v="litiges"/>
    <s v="logement"/>
    <s v=""/>
    <x v="25"/>
    <x v="2"/>
  </r>
  <r>
    <x v="36"/>
    <s v="L507892"/>
    <s v="0000003031932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273"/>
    <s v="0000000041156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58"/>
    <s v="0000000036796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68"/>
    <s v="0000003032522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976"/>
    <s v="0000003019871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6917"/>
    <s v="0000003031798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6"/>
    <s v="L503292"/>
    <s v="0000000000777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6935"/>
    <s v="00000000025370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6"/>
    <s v="L508324"/>
    <s v="0000003032163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14"/>
    <s v="00000030300469"/>
    <s v="TOUS RISQUES - Initiale (tt_risque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6"/>
    <s v="L507846"/>
    <s v="00000000058659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6"/>
    <s v="L507663"/>
    <s v="00000000441960"/>
    <s v="Propriétaire Non Occupant - Initiale (prop_n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6"/>
    <s v="L507151"/>
    <s v="0000003009293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6"/>
    <s v="L507455"/>
    <s v="0000000028517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25"/>
    <s v="0000000009531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44"/>
    <s v="0000003027078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6"/>
    <s v="L507208"/>
    <s v="0000000032232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273"/>
    <s v="00000000281616"/>
    <s v="INTEGRALE SOINS+ (integrale_soins) [part_sante]"/>
    <s v="TOUS RISQUES - Initiale (tt_risques_initial) [part_vehicules]"/>
    <s v=""/>
    <s v="Téléassistance Mobile - Formule Smartphone (teleassistance_domicile_smartphone) [part_teleassistance]"/>
    <s v=""/>
    <s v=""/>
    <s v=""/>
    <s v=""/>
    <s v=""/>
    <s v=""/>
    <x v="1"/>
    <n v="3"/>
    <s v="sante"/>
    <s v="vehicules"/>
    <s v=""/>
    <x v="35"/>
    <x v="2"/>
  </r>
  <r>
    <x v="36"/>
    <s v="L506296"/>
    <s v="00000030207023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36"/>
    <s v="L507098"/>
    <s v="00000030078842"/>
    <s v="Propriétaire Occupant - Intégrale (prop_o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6"/>
    <s v="L508357"/>
    <s v="0000000043036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59"/>
    <s v="000000001268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6137"/>
    <s v="0000000013758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56"/>
    <s v="00000000285132"/>
    <s v="EKO (tiers_initial_25) [part_vehicules]"/>
    <s v="Propriétaire Occupant - Intégrale (prop_o_integrale) [part_logement]"/>
    <s v="Pleins droits (pleins_droits) [part_litiges]"/>
    <s v=""/>
    <s v=""/>
    <s v=""/>
    <s v=""/>
    <s v=""/>
    <s v=""/>
    <s v=""/>
    <x v="1"/>
    <n v="3"/>
    <s v="vehicules"/>
    <s v="logement"/>
    <s v="litiges"/>
    <x v="19"/>
    <x v="3"/>
  </r>
  <r>
    <x v="36"/>
    <s v="L506588"/>
    <s v="00000000074170"/>
    <s v="TOUS RISQUES - Initiale (tt_risque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6"/>
    <s v="L508072"/>
    <s v="00000030130874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36"/>
    <s v="L506931"/>
    <s v="0000003020357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4291"/>
    <s v="00000000801241"/>
    <s v="Formule Intégrale (gav_integ) [agri_accidentsvie]"/>
    <s v=""/>
    <s v=""/>
    <s v=""/>
    <s v=""/>
    <s v=""/>
    <s v=""/>
    <s v=""/>
    <s v=""/>
    <s v=""/>
    <x v="0"/>
    <n v="1"/>
    <s v=""/>
    <s v=""/>
    <s v=""/>
    <x v="0"/>
    <x v="0"/>
  </r>
  <r>
    <x v="36"/>
    <s v="L507081"/>
    <s v="0000003029831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25"/>
    <s v="0000000046179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758"/>
    <s v="0000000002537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6"/>
    <s v="L508233"/>
    <s v="000000302645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4120"/>
    <s v="00000000041148"/>
    <s v="FSN Arboriculture (fsn_arboriculture) [agri_climat]"/>
    <s v=""/>
    <s v=""/>
    <s v=""/>
    <s v=""/>
    <s v=""/>
    <s v=""/>
    <s v=""/>
    <s v=""/>
    <s v=""/>
    <x v="0"/>
    <n v="1"/>
    <s v=""/>
    <s v=""/>
    <s v=""/>
    <x v="0"/>
    <x v="0"/>
  </r>
  <r>
    <x v="36"/>
    <s v="L508264"/>
    <s v="0000000047479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8146"/>
    <s v="00000000335931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6"/>
    <s v="L504537"/>
    <s v="0000003021673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6"/>
    <s v="L508168"/>
    <s v="0000003026332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6"/>
    <s v="L505943"/>
    <s v="0000000032488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6"/>
    <s v="L508324"/>
    <s v="0000003032167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736"/>
    <s v="0000003027272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96"/>
    <s v="00000000785196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663"/>
    <s v="0000000039927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221"/>
    <s v="00000030189644"/>
    <s v="Formule Locataire initiale (locataire_initiale) [part_logement]"/>
    <s v="TOUS RISQUES - Intégrale (tt_risques_integral) [part_vehicules]"/>
    <s v="Formule Intégrale (gav_integ) [part_accidents]"/>
    <s v="Mon Assurance Décès (assurance_deces) [part_deces]"/>
    <s v=""/>
    <s v=""/>
    <s v=""/>
    <s v=""/>
    <s v=""/>
    <s v=""/>
    <x v="1"/>
    <n v="4"/>
    <s v="logement"/>
    <s v="vehicules"/>
    <s v="accidents"/>
    <x v="10"/>
    <x v="3"/>
  </r>
  <r>
    <x v="36"/>
    <s v="L508056"/>
    <s v="00000030256164"/>
    <s v="Formule Initiale (gav_init) [part_accidents]"/>
    <s v=""/>
    <s v="Vers l’Autonomie (500€) (vers_autonomie_capital) [part_autonomie]"/>
    <s v="INTEGRALE PLUS (integrale_plus) [part_sante]"/>
    <s v="TOUS RISQUES - Intégrale (tt_risques_integral) [part_vehicules]"/>
    <s v="Propriétaire Occupant - Initiale (prop_o_initiale) [part_logement]"/>
    <s v=""/>
    <s v=""/>
    <s v=""/>
    <s v=""/>
    <x v="1"/>
    <n v="5"/>
    <s v="accidents"/>
    <s v=""/>
    <s v="autonomie"/>
    <x v="84"/>
    <x v="2"/>
  </r>
  <r>
    <x v="36"/>
    <s v="L507559"/>
    <s v="00000000413838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6"/>
    <s v="L507510"/>
    <s v="00000000505116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123"/>
    <s v="00000000731054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4948"/>
    <s v="0000003030046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960"/>
    <s v="0000000018872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6990"/>
    <s v="000000301257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6436"/>
    <s v="0000000019052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5918"/>
    <s v="0000000093702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6573"/>
    <s v="00000000933958"/>
    <s v="TIERS - Intégrale (tiers_integral) [part_vehicules]"/>
    <s v="Formule Locataire intégrale (locataire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36"/>
    <s v="L506917"/>
    <s v="0000000041747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1675"/>
    <s v="0000003009766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30"/>
    <s v="00000000292858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598"/>
    <s v="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6"/>
    <s v="L507861"/>
    <s v="00000000754445"/>
    <s v="INITIALE (initiale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36"/>
    <s v="L505393"/>
    <s v="00000000405999"/>
    <s v="Assurance Récoltes Arboriculture (recoltes_arboriculture) [agri_climat]"/>
    <s v=""/>
    <s v=""/>
    <s v=""/>
    <s v=""/>
    <s v=""/>
    <s v=""/>
    <s v=""/>
    <s v=""/>
    <s v=""/>
    <x v="0"/>
    <n v="1"/>
    <s v=""/>
    <s v=""/>
    <s v=""/>
    <x v="0"/>
    <x v="0"/>
  </r>
  <r>
    <x v="36"/>
    <s v="L507541"/>
    <s v="00000000154281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2834"/>
    <s v="00000030256164"/>
    <s v="INTEGRALE (integrale) [part_sante]"/>
    <s v=""/>
    <s v="Vers l’Autonomie (500€) (vers_autonomie) [part_autonomie]"/>
    <s v=""/>
    <s v="Pleins droits (pleins_droits) [part_litiges]"/>
    <s v=""/>
    <s v="Propriétaire Occupant - Initiale (prop_o_initiale) [part_logement]"/>
    <s v=""/>
    <s v=""/>
    <s v=""/>
    <x v="1"/>
    <n v="4"/>
    <s v="sante"/>
    <s v=""/>
    <s v="autonomie"/>
    <x v="104"/>
    <x v="2"/>
  </r>
  <r>
    <x v="36"/>
    <s v="L507764"/>
    <s v="00000030282922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6"/>
    <s v="L508233"/>
    <s v="0000003025328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7299"/>
    <s v="0000003031527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137"/>
    <s v="0000003031656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261"/>
    <s v="0000000090638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261"/>
    <s v="0000000090638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839"/>
    <s v="0000000077252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6"/>
    <s v="L508044"/>
    <s v="00000000471399"/>
    <s v="TOUS RISQUES - Intégrale (tt_risques_integral) [part_vehicules]"/>
    <s v="Propriétaire Occupant - Intégrale (prop_o_integrale) [part_logement]"/>
    <s v="Pleins droits (pleins_droits) [part_litiges]"/>
    <s v="Formule Initiale (gav_init) [part_accidents]"/>
    <s v=""/>
    <s v=""/>
    <s v=""/>
    <s v=""/>
    <s v=""/>
    <s v=""/>
    <x v="1"/>
    <n v="4"/>
    <s v="vehicules"/>
    <s v="logement"/>
    <s v="litiges"/>
    <x v="19"/>
    <x v="3"/>
  </r>
  <r>
    <x v="36"/>
    <s v="L505925"/>
    <s v="0000000005733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1033"/>
    <s v="00000000460042"/>
    <s v="INTEGRALE (integrale) [part_sante]"/>
    <s v="Formule Intégrale (gav_integ) [part_accidents]"/>
    <s v="TOUS RISQUES - Intégrale (tt_risques_integral) [part_vehicules]"/>
    <s v="Propriétaire Occupant - Intégrale (prop_o_integrale) [part_logement]"/>
    <s v="Pleins droits (pleins_droits) [part_litiges]"/>
    <s v=""/>
    <s v=""/>
    <s v=""/>
    <s v=""/>
    <s v=""/>
    <x v="1"/>
    <n v="5"/>
    <s v="sante"/>
    <s v="accidents"/>
    <s v="vehicules"/>
    <x v="57"/>
    <x v="3"/>
  </r>
  <r>
    <x v="36"/>
    <s v="L506894"/>
    <s v="00000030320225"/>
    <s v="Propriétaire Occupant - Intégrale (prop_o_integrale) [part_logement]"/>
    <s v="TOUS RISQUES - Initiale (tt_risques_initial) [part_vehicules]"/>
    <s v="Pleins droits (pleins_droits) [part_litiges]"/>
    <s v="INTEGRALE (integrale) [part_sante]"/>
    <s v=""/>
    <s v=""/>
    <s v=""/>
    <s v=""/>
    <s v=""/>
    <s v=""/>
    <x v="1"/>
    <n v="4"/>
    <s v="logement"/>
    <s v="vehicules"/>
    <s v="litiges"/>
    <x v="19"/>
    <x v="3"/>
  </r>
  <r>
    <x v="36"/>
    <s v="L508199"/>
    <s v="000000005262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4291"/>
    <s v="00000000039877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6"/>
    <s v="L506573"/>
    <s v="0000000049063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137"/>
    <s v="00000030302409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2036"/>
    <s v="00000000032262"/>
    <s v="Téléassistance à domicile - Formule Aidant (teleassistance_domicile_aidant) [agri_teleassistance]"/>
    <s v=""/>
    <s v=""/>
    <s v=""/>
    <s v=""/>
    <s v=""/>
    <s v=""/>
    <s v=""/>
    <s v=""/>
    <s v=""/>
    <x v="0"/>
    <n v="1"/>
    <s v=""/>
    <s v=""/>
    <s v=""/>
    <x v="0"/>
    <x v="0"/>
  </r>
  <r>
    <x v="36"/>
    <s v="L505733"/>
    <s v="0000000002284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17"/>
    <s v="00000000222661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5171"/>
    <s v="0000000036239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64"/>
    <s v="0000000079022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8261"/>
    <s v="00000030169118"/>
    <s v=""/>
    <s v=""/>
    <s v="EKO (tiers_initial_25) [part_vehicules]"/>
    <s v="Formule Locataire intégrale (locataire_integrale) [part_logement]"/>
    <s v=""/>
    <s v=""/>
    <s v=""/>
    <s v=""/>
    <s v=""/>
    <s v=""/>
    <x v="1"/>
    <n v="2"/>
    <s v=""/>
    <s v=""/>
    <s v="vehicules"/>
    <x v="2"/>
    <x v="1"/>
  </r>
  <r>
    <x v="36"/>
    <s v="L506933"/>
    <s v="00000000460801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7617"/>
    <s v="0000003031628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627"/>
    <s v="00000000260644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5696"/>
    <s v="00000030282468"/>
    <s v="Assurance Récoltes Légumes (recoltes_legumes) [agri_climat]"/>
    <s v=""/>
    <s v=""/>
    <s v=""/>
    <s v=""/>
    <s v=""/>
    <s v=""/>
    <s v=""/>
    <s v=""/>
    <s v=""/>
    <x v="0"/>
    <n v="1"/>
    <s v=""/>
    <s v=""/>
    <s v=""/>
    <x v="0"/>
    <x v="0"/>
  </r>
  <r>
    <x v="36"/>
    <s v="L508264"/>
    <s v="0000000077188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7559"/>
    <s v="000000004388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5943"/>
    <s v="000000009456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8330"/>
    <s v="0000003028157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508"/>
    <s v="0000003032445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6"/>
    <s v="L505041"/>
    <s v="000000004927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5918"/>
    <s v="0000003025229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082"/>
    <s v="0000000030056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061"/>
    <s v="00000030075930"/>
    <s v="Propriétaire Occupant - Intégrale (prop_o_integrale) [part_logement]"/>
    <s v="EKO (tier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6"/>
    <s v="L506137"/>
    <s v="00000000800045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6933"/>
    <s v="0000003030474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4291"/>
    <s v="0000000048973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61"/>
    <s v="0000003022993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25"/>
    <s v="00000000316007"/>
    <s v="Propriétaire Occupant - Intégrale (prop_o_integrale) [part_logement]"/>
    <s v=""/>
    <s v="Pleins droits (pleins_droits) [part_litiges]"/>
    <s v=""/>
    <s v=""/>
    <s v=""/>
    <s v=""/>
    <s v=""/>
    <s v=""/>
    <s v=""/>
    <x v="1"/>
    <n v="2"/>
    <s v="logement"/>
    <s v=""/>
    <s v="litiges"/>
    <x v="25"/>
    <x v="2"/>
  </r>
  <r>
    <x v="36"/>
    <s v="L507455"/>
    <s v="0000000028517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6990"/>
    <s v="00000000086587"/>
    <s v="Propriétaire Occupant - Initiale (prop_o_initiale) [part_logement]"/>
    <s v="EKO (tiers_initial) [part_vehicules]"/>
    <s v="Pleins droits (pleins_droits) [part_litiges]"/>
    <s v="Formule Initiale (gav_init) [part_accidents]"/>
    <s v="INTEGRALE (integrale) [part_sante]"/>
    <s v=""/>
    <s v=""/>
    <s v=""/>
    <s v=""/>
    <s v=""/>
    <x v="1"/>
    <n v="5"/>
    <s v="logement"/>
    <s v="vehicules"/>
    <s v="litiges"/>
    <x v="19"/>
    <x v="3"/>
  </r>
  <r>
    <x v="36"/>
    <s v="L504758"/>
    <s v="0000000016744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2606"/>
    <s v="00000000427262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6"/>
    <s v="L506261"/>
    <s v="00000000906381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6"/>
    <s v="L508233"/>
    <s v="0000000027894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856"/>
    <s v="0000003021998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71"/>
    <s v="00000000055916"/>
    <s v="Pack NEXECUR (securite_nexecur) [part_securite]"/>
    <s v="INTEGRALE FORFAIT+ (integrale_forfait) [part_sante]"/>
    <s v=""/>
    <s v=""/>
    <s v=""/>
    <s v=""/>
    <s v=""/>
    <s v=""/>
    <s v=""/>
    <s v=""/>
    <x v="1"/>
    <n v="2"/>
    <s v="securite"/>
    <s v="sante"/>
    <s v=""/>
    <x v="89"/>
    <x v="2"/>
  </r>
  <r>
    <x v="36"/>
    <s v="L500806"/>
    <s v="00000000235228"/>
    <s v="INTEGRALE (integrale) [part_sante]"/>
    <s v="Propriétaire Occupant - Intégrale (prop_o_integrale) [part_logement]"/>
    <s v="TOUS RISQUES - Initiale (tt_risques_initial) [part_vehicules]"/>
    <s v="Pleins droits (pleins_droits) [part_litiges]"/>
    <s v="Formule Intégrale (gav_integ) [part_accidents]"/>
    <s v=""/>
    <s v=""/>
    <s v=""/>
    <s v=""/>
    <s v=""/>
    <x v="1"/>
    <n v="5"/>
    <s v="sante"/>
    <s v="logement"/>
    <s v="vehicules"/>
    <x v="16"/>
    <x v="3"/>
  </r>
  <r>
    <x v="36"/>
    <s v="L507895"/>
    <s v="0000003014044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6740"/>
    <s v="0000000005567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6"/>
    <s v="L506573"/>
    <s v="0000003027795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7561"/>
    <s v="00000030229939"/>
    <s v="Véhicules Professionnels - Tous Risques Initiale (pro_tt_risques_initial) [pro_vehicules]"/>
    <s v=""/>
    <s v=""/>
    <s v=""/>
    <s v=""/>
    <s v=""/>
    <s v=""/>
    <s v=""/>
    <s v=""/>
    <s v=""/>
    <x v="0"/>
    <n v="1"/>
    <s v=""/>
    <s v=""/>
    <s v=""/>
    <x v="0"/>
    <x v="0"/>
  </r>
  <r>
    <x v="36"/>
    <s v="L508264"/>
    <s v="00000000040037"/>
    <s v="INITIALE (initiale) [agri_dds]"/>
    <s v="Propriétaire Occupant - Initiale (prop_o_initiale) [agri_logement]"/>
    <s v=""/>
    <s v=""/>
    <s v=""/>
    <s v=""/>
    <s v=""/>
    <s v=""/>
    <s v=""/>
    <s v=""/>
    <x v="0"/>
    <n v="2"/>
    <s v=""/>
    <s v=""/>
    <s v=""/>
    <x v="0"/>
    <x v="0"/>
  </r>
  <r>
    <x v="36"/>
    <s v="L507646"/>
    <s v="00000000007849"/>
    <s v="INITIALE SOINS (initiale_soins) [part_sante]"/>
    <s v="Propriétaire Occupant - Intégrale (prop_o_integrale) [part_logement]"/>
    <s v="TOUS RISQUES - Initiale (tt_risques_initial) [part_vehicules]"/>
    <s v="Pleins droits (pleins_droits) [part_litiges]"/>
    <s v=""/>
    <s v=""/>
    <s v=""/>
    <s v=""/>
    <s v=""/>
    <s v=""/>
    <x v="1"/>
    <n v="4"/>
    <s v="sante"/>
    <s v="logement"/>
    <s v="vehicules"/>
    <x v="16"/>
    <x v="3"/>
  </r>
  <r>
    <x v="36"/>
    <s v="L505070"/>
    <s v="0000000095115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508"/>
    <s v="000000003864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8335"/>
    <s v="0000000041368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82"/>
    <s v="00000000394858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6839"/>
    <s v="000000001213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225"/>
    <s v="00000000316007"/>
    <s v=""/>
    <s v="Pleins droits (pleins_droits) [part_litiges]"/>
    <s v="TOUS RISQUES - Initiale (tt_risques_initial) [part_vehicules]"/>
    <s v="INTEGRALE SOINS+ (integrale_soins) [part_sante]"/>
    <s v="Assurance Obsèques pour un capital de 4000€ (garantie_obseques) [part_obseques]"/>
    <s v=""/>
    <s v=""/>
    <s v=""/>
    <s v=""/>
    <s v=""/>
    <x v="1"/>
    <n v="4"/>
    <s v=""/>
    <s v="litiges"/>
    <s v="vehicules"/>
    <x v="49"/>
    <x v="2"/>
  </r>
  <r>
    <x v="36"/>
    <s v="L505733"/>
    <s v="0000000091978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758"/>
    <s v="00000000454375"/>
    <s v="Multirisque Professionnelle : avec local (pro_avec_locaux) [pro_locaux]"/>
    <s v=""/>
    <s v=""/>
    <s v=""/>
    <s v=""/>
    <s v=""/>
    <s v=""/>
    <s v=""/>
    <s v=""/>
    <s v=""/>
    <x v="0"/>
    <n v="1"/>
    <s v=""/>
    <s v=""/>
    <s v=""/>
    <x v="0"/>
    <x v="0"/>
  </r>
  <r>
    <x v="36"/>
    <s v="L502036"/>
    <s v="0000003006250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4948"/>
    <s v="000000302174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8146"/>
    <s v="00000000780058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8324"/>
    <s v="0000000049006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78"/>
    <s v="00000030308549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6"/>
    <s v="L504433"/>
    <s v="00000030217402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7663"/>
    <s v="0000000012239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2210"/>
    <s v="00000030087382"/>
    <s v="Mon Assurance Décès (assurance_deces_transition_activite) [pro_deces]"/>
    <s v=""/>
    <s v=""/>
    <s v=""/>
    <s v=""/>
    <s v=""/>
    <s v=""/>
    <s v=""/>
    <s v=""/>
    <s v=""/>
    <x v="0"/>
    <n v="1"/>
    <s v=""/>
    <s v=""/>
    <s v=""/>
    <x v="0"/>
    <x v="0"/>
  </r>
  <r>
    <x v="36"/>
    <s v="L508325"/>
    <s v="0000000019689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866"/>
    <s v="0000000092119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7521"/>
    <s v="0000003031006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25"/>
    <s v="0000000044214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6"/>
    <s v="L507081"/>
    <s v="00000000516760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705"/>
    <s v="0000000049113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57"/>
    <s v="00000030256718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7627"/>
    <s v="0000000032946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264"/>
    <s v="00000030321360"/>
    <s v="INITIALE SOINS (initiale_soins) [part_sante]"/>
    <s v="Mon Assurance Décès (assurance_deces) [part_deces]"/>
    <s v=""/>
    <s v=""/>
    <s v=""/>
    <s v=""/>
    <s v=""/>
    <s v=""/>
    <s v=""/>
    <s v=""/>
    <x v="1"/>
    <n v="2"/>
    <s v="sante"/>
    <s v="deces"/>
    <s v=""/>
    <x v="51"/>
    <x v="2"/>
  </r>
  <r>
    <x v="36"/>
    <s v="L504758"/>
    <s v="0000000091385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7764"/>
    <s v="000000007890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7960"/>
    <s v="0000000090229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8324"/>
    <s v="00000030321674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16"/>
    <s v="0000000074851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28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688"/>
    <s v="000000303210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8010"/>
    <s v="00000000798742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6"/>
    <s v="L507680"/>
    <s v="0000000009253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6"/>
    <s v="L507510"/>
    <s v="00000000053196"/>
    <s v="Propriétaire Occupant - Intégrale (prop_o_integrale) [part_logement]"/>
    <s v="EKO (tiers_initial_25) [part_vehicules]"/>
    <s v=""/>
    <s v=""/>
    <s v=""/>
    <s v=""/>
    <s v=""/>
    <s v=""/>
    <s v=""/>
    <s v=""/>
    <x v="1"/>
    <n v="2"/>
    <s v="logement"/>
    <s v="vehicules"/>
    <s v=""/>
    <x v="22"/>
    <x v="2"/>
  </r>
  <r>
    <x v="36"/>
    <s v="L507508"/>
    <s v="000000303224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7756"/>
    <s v="00000030170555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6"/>
    <s v="L507785"/>
    <s v="00000000777383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6"/>
    <s v="L504058"/>
    <s v="0000003029350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291"/>
    <s v="00000000489734"/>
    <s v="Formule Intégrale (gav_integ) [agri_accidentsvie]"/>
    <s v=""/>
    <s v=""/>
    <s v=""/>
    <s v=""/>
    <s v=""/>
    <s v=""/>
    <s v=""/>
    <s v=""/>
    <s v=""/>
    <x v="0"/>
    <n v="1"/>
    <s v=""/>
    <s v=""/>
    <s v=""/>
    <x v="0"/>
    <x v="0"/>
  </r>
  <r>
    <x v="36"/>
    <s v="L507896"/>
    <s v="0000003027358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199"/>
    <s v="0000000042314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7892"/>
    <s v="000000008901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7806"/>
    <s v="00000000930201"/>
    <s v="TOUS RISQUES - Intégrale (tt_risques_integral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36"/>
    <s v="L507455"/>
    <s v="000000302393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7764"/>
    <s v="00000000004894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036"/>
    <s v="00000030256688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6"/>
    <s v="L506894"/>
    <s v="00000000046526"/>
    <s v="Propriétaire Occupant - Intégrale (prop_o_integrale) [part_logement]"/>
    <s v="EKO (tier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6"/>
    <s v="L507521"/>
    <s v="0000003028865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57"/>
    <s v="00000030158505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5705"/>
    <s v="00000000806187"/>
    <s v="TOUS RISQUES - Intégrale (tt_risques_integral) [part_vehicules]"/>
    <s v="INTEGRALE (integrale) [part_sante]"/>
    <s v=""/>
    <s v=""/>
    <s v=""/>
    <s v=""/>
    <s v=""/>
    <s v=""/>
    <s v=""/>
    <s v=""/>
    <x v="1"/>
    <n v="2"/>
    <s v="vehicules"/>
    <s v="sante"/>
    <s v=""/>
    <x v="35"/>
    <x v="2"/>
  </r>
  <r>
    <x v="36"/>
    <s v="L506273"/>
    <s v="00000000207158"/>
    <s v="FSN Viticulture (fsn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36"/>
    <s v="L508273"/>
    <s v="00000000314321"/>
    <s v="EKO (tiers_initial_25) [part_vehicules]"/>
    <s v="INTEGRALE PLUS (integrale_plus) [part_sante]"/>
    <s v="Propriétaire Occupant - Initiale (prop_o_initiale) [part_logement]"/>
    <s v=""/>
    <s v=""/>
    <s v=""/>
    <s v=""/>
    <s v=""/>
    <s v=""/>
    <s v=""/>
    <x v="1"/>
    <n v="3"/>
    <s v="vehicules"/>
    <s v="sante"/>
    <s v="logement"/>
    <x v="16"/>
    <x v="3"/>
  </r>
  <r>
    <x v="36"/>
    <s v="L505866"/>
    <s v="00000000042190"/>
    <s v="INTEGRALE (integrale) [part_sante]"/>
    <s v="Assurance Obsèques pour un capital de 4000€ (garantie_obseques) [part_obseques]"/>
    <s v="Formule Locataire initiale (locataire_initiale) [part_logement]"/>
    <s v="Téléassistance à domicile - Formule Aidant (teleassistance_domicile_aidant) [part_teleassistance]"/>
    <s v=""/>
    <s v=""/>
    <s v=""/>
    <s v=""/>
    <s v=""/>
    <s v=""/>
    <x v="1"/>
    <n v="4"/>
    <s v="sante"/>
    <s v="obseques"/>
    <s v="logement"/>
    <x v="118"/>
    <x v="3"/>
  </r>
  <r>
    <x v="36"/>
    <s v="L506573"/>
    <s v="0000003007152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6"/>
    <s v="L508357"/>
    <s v="0000000029472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8010"/>
    <s v="00000000437674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6"/>
    <s v="L507098"/>
    <s v="0000000004330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63"/>
    <s v="00000000095686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8216"/>
    <s v="0000000048591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455"/>
    <s v="0000000028517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3292"/>
    <s v="0000000028177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688"/>
    <s v="00000030323883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36"/>
    <s v="L507756"/>
    <s v="0000000015392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6935"/>
    <s v="0000000052160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4518"/>
    <s v="00000030294337"/>
    <s v="Formule Locataire intégrale (locataire_integrale) [part_logement]"/>
    <s v="TOUS RISQUES - Intégrale (tt_risques_integral) [part_vehicules]"/>
    <s v="INTEGRALE (integrale) [part_sante]"/>
    <s v="Formule Intégrale (gav_integ) [part_accidents]"/>
    <s v="Mon Assurance Décès (assurance_deces) [part_deces]"/>
    <s v=""/>
    <s v=""/>
    <s v=""/>
    <s v=""/>
    <s v=""/>
    <x v="1"/>
    <n v="5"/>
    <s v="logement"/>
    <s v="vehicules"/>
    <s v="sante"/>
    <x v="16"/>
    <x v="3"/>
  </r>
  <r>
    <x v="36"/>
    <s v="L508271"/>
    <s v="00000000056365"/>
    <s v="INTEGRALE PLUS (integrale_plus) [part_sante]"/>
    <s v="Assurance Obsèques pour un capital de 5000€ (garantie_obseques) [part_obseques]"/>
    <s v="Propriétaire Occupant - Intégrale (prop_o_integrale) [part_logement]"/>
    <s v=""/>
    <s v=""/>
    <s v=""/>
    <s v=""/>
    <s v=""/>
    <s v=""/>
    <s v=""/>
    <x v="1"/>
    <n v="3"/>
    <s v="sante"/>
    <s v="obseques"/>
    <s v="logement"/>
    <x v="118"/>
    <x v="3"/>
  </r>
  <r>
    <x v="36"/>
    <s v="L505818"/>
    <s v="00000000519427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70"/>
    <s v="0000000019561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176"/>
    <s v="0000000036480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299"/>
    <s v="000000302926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3462"/>
    <s v="0000003030694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410"/>
    <s v="0000000037361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839"/>
    <s v="0000000076189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7617"/>
    <s v="0000000048203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359"/>
    <s v="00000000338290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6"/>
    <s v="L504537"/>
    <s v="00000030089962"/>
    <s v="Bateau - MINI (mini_bateau) [pro_vehicules]"/>
    <s v=""/>
    <s v=""/>
    <s v=""/>
    <s v=""/>
    <s v=""/>
    <s v=""/>
    <s v=""/>
    <s v=""/>
    <s v=""/>
    <x v="0"/>
    <n v="1"/>
    <s v=""/>
    <s v=""/>
    <s v=""/>
    <x v="0"/>
    <x v="0"/>
  </r>
  <r>
    <x v="36"/>
    <s v="L507521"/>
    <s v="0000000092265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8264"/>
    <s v="000000303213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8330"/>
    <s v="0000000029599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455"/>
    <s v="00000000039469"/>
    <s v="Assurance Obsèques pour un capital de 10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6"/>
    <s v="L508082"/>
    <s v="00000000254278"/>
    <s v="INTEGRALE (integrale) [part_sante]"/>
    <s v="Propriétaire Occupant - Intégrale (prop_o_integrale) [part_logement]"/>
    <s v="TIERS - Intégrale (tiers_integral) [part_vehicules]"/>
    <s v=""/>
    <s v=""/>
    <s v=""/>
    <s v=""/>
    <s v=""/>
    <s v=""/>
    <s v=""/>
    <x v="1"/>
    <n v="3"/>
    <s v="sante"/>
    <s v="logement"/>
    <s v="vehicules"/>
    <x v="16"/>
    <x v="3"/>
  </r>
  <r>
    <x v="36"/>
    <s v="L507895"/>
    <s v="0000000040480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871"/>
    <s v="00000000093790"/>
    <s v="Formule Locataire initiale (locataire_initiale) [part_logement]"/>
    <s v="EKO (tiers_initial) [part_vehicules]"/>
    <s v="INITIALE (initiale) [part_sante]"/>
    <s v=""/>
    <s v=""/>
    <s v=""/>
    <s v=""/>
    <s v=""/>
    <s v=""/>
    <s v=""/>
    <x v="1"/>
    <n v="3"/>
    <s v="logement"/>
    <s v="vehicules"/>
    <s v="sante"/>
    <x v="16"/>
    <x v="3"/>
  </r>
  <r>
    <x v="36"/>
    <s v="L508176"/>
    <s v="00000000355167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6"/>
    <s v="L505418"/>
    <s v="0000000049764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8357"/>
    <s v="00000030224132"/>
    <s v="Assurance Obsèques pour un capital de 8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6"/>
    <s v="L502036"/>
    <s v="00000000450296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8007"/>
    <s v="00000000193695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092"/>
    <s v="00000030315505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030"/>
    <s v="00000030159040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36"/>
    <s v="L507170"/>
    <s v="00000000413752"/>
    <s v=""/>
    <s v="Assurance Obsèques pour un capital de 4000€ (garantie_obseques) [part_obseques]"/>
    <s v="Vers l’Autonomie (500€) (vers_autonomie_capital) [part_autonomie]"/>
    <s v="Formule Intégrale (gav_integ) [part_accidents]"/>
    <s v=""/>
    <s v=""/>
    <s v=""/>
    <s v=""/>
    <s v=""/>
    <s v=""/>
    <x v="1"/>
    <n v="3"/>
    <s v=""/>
    <s v="obseques"/>
    <s v="autonomie"/>
    <x v="13"/>
    <x v="2"/>
  </r>
  <r>
    <x v="36"/>
    <s v="L502834"/>
    <s v="00000000413752"/>
    <s v="INITIALE FORFAITS (initiale_forfait) [part_sante]"/>
    <s v="Vers l’Autonomie (500€) (vers_autonomie_capital) [part_autonomie]"/>
    <s v="Propriétaire Occupant - Intégrale (prop_o_integrale) [part_logement]"/>
    <s v="Formule Intégrale (gav_integ) [part_accidents]"/>
    <s v=""/>
    <s v=""/>
    <s v=""/>
    <s v=""/>
    <s v=""/>
    <s v=""/>
    <x v="1"/>
    <n v="4"/>
    <s v="sante"/>
    <s v="autonomie"/>
    <s v="logement"/>
    <x v="136"/>
    <x v="3"/>
  </r>
  <r>
    <x v="36"/>
    <s v="L508330"/>
    <s v="0000003017373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7677"/>
    <s v="0000000043078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7036"/>
    <s v="00000030179621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429"/>
    <s v="0000000051498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5696"/>
    <s v="00000000723349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36"/>
    <s v="L508370"/>
    <s v="00000000796548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795"/>
    <s v="00000000385780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6"/>
    <s v="L507705"/>
    <s v="00000000199538"/>
    <s v="Assurance Obsèques pour un capital de 4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861"/>
    <s v="00000000931301"/>
    <s v="Protection revenus PRO Optimum (protection_revenus_pro_optimum) [pro_accidents]"/>
    <s v="Assurance Obsèques pour un capital de 4300€ (garantie_obseques) [pro_obseques]"/>
    <s v=""/>
    <s v=""/>
    <s v=""/>
    <s v=""/>
    <s v=""/>
    <s v=""/>
    <s v=""/>
    <s v=""/>
    <x v="0"/>
    <n v="2"/>
    <s v=""/>
    <s v=""/>
    <s v=""/>
    <x v="0"/>
    <x v="0"/>
  </r>
  <r>
    <x v="36"/>
    <s v="L505688"/>
    <s v="00000000406147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6"/>
    <s v="L506894"/>
    <s v="00000000147247"/>
    <s v="Deux roues - Tiers Initiale (A2_tiers_initiale) [part_vehicules]"/>
    <s v="Propriétaire Occupant - Intégrale (prop_o_integrale) [part_logement]"/>
    <s v="Pleins droits (pleins_droits) [part_litiges]"/>
    <s v="INTEGRALE (integrale) [part_sante]"/>
    <s v=""/>
    <s v=""/>
    <s v=""/>
    <s v=""/>
    <s v=""/>
    <s v=""/>
    <x v="1"/>
    <n v="4"/>
    <s v="vehicules"/>
    <s v="logement"/>
    <s v="litiges"/>
    <x v="19"/>
    <x v="3"/>
  </r>
  <r>
    <x v="36"/>
    <s v="L507561"/>
    <s v="00000000036497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36"/>
    <s v="L507945"/>
    <s v="000000302433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6"/>
    <s v="L507627"/>
    <s v="0000000025963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5918"/>
    <s v="0000003030686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098"/>
    <s v="00000000086189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057"/>
    <s v="0000003015850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6"/>
    <s v="L505925"/>
    <s v="0000000016517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7"/>
    <s v="X504265"/>
    <s v="0000003010599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s05579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60"/>
    <s v="0000003052099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52"/>
    <s v="0000003037013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293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d06977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M02421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17"/>
    <s v="0000000329791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21"/>
    <s v="0000000285789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094"/>
    <s v="0000003050571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902"/>
    <s v="0000000285304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587"/>
    <s v="0000000291251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06"/>
    <s v="0000000337104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85"/>
    <s v="0000000259899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306"/>
    <s v="0000000340227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69"/>
    <s v="0000000278617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B04085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362"/>
    <s v="0000000301243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K00386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52"/>
    <s v="0000003025734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675"/>
    <s v="0000000290925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34"/>
    <s v="0000000302138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24"/>
    <s v="0000000329009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209"/>
    <s v="0000000267084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042"/>
    <s v="0000003053037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93"/>
    <s v="0000000263108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55"/>
    <s v="0000000349399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774"/>
    <s v="0000003053017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849"/>
    <s v="0000000330417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85"/>
    <s v="0000000259899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45"/>
    <s v="0000000292721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126"/>
    <s v="0000003047489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513"/>
    <s v="0000003036201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40"/>
    <s v="0000003050685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10"/>
    <s v="0000000348404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718"/>
    <s v="0000000347237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774"/>
    <s v="0000003046350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730"/>
    <s v="0000000269317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34"/>
    <s v="0000000302138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277"/>
    <s v="0000000270723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98"/>
    <s v="0000000300367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2850"/>
    <s v="0000000277207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649"/>
    <s v="0000000261488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222"/>
    <s v="0000003051805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419"/>
    <s v="0000003053139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23"/>
    <s v="0000000299559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622"/>
    <s v="0000003052723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22"/>
    <s v="0000000287828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892"/>
    <s v="0000000270715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88"/>
    <s v="0000003031002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B040474"/>
    <s v="0000000895344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902"/>
    <s v="0000000285304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587"/>
    <s v="0000000291769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209"/>
    <s v="0000000299172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15"/>
    <s v="0000000274316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24"/>
    <s v="0000003045371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12"/>
    <s v="0000000328503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76"/>
    <s v="0000003018585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319"/>
    <s v="0000000302331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95"/>
    <s v="0000000273307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21"/>
    <s v="0000003053150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986"/>
    <s v="0000000269823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06"/>
    <s v="0000000337104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244"/>
    <s v="0000003032722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292"/>
    <s v="0000000264194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H01468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06"/>
    <s v="0000000346414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653"/>
    <s v="0000003005652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S05669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322"/>
    <s v="0000000283894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590"/>
    <s v="0000000352839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822"/>
    <s v="0000003051467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713"/>
    <s v="0000000284684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2850"/>
    <s v="0000000329571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60"/>
    <s v="0000003050199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06"/>
    <s v="0000000301151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713"/>
    <s v="0000000274814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24"/>
    <s v="0000000333810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40"/>
    <s v="0000000303049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658"/>
    <s v="0000000302660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209"/>
    <s v="0000000267977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33"/>
    <s v="0000003050531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J504635"/>
    <s v="0000001261595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68"/>
    <s v="0000003040882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222"/>
    <s v="0000000283537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22"/>
    <s v="0000003051657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928"/>
    <s v="0000003050301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590"/>
    <s v="0000000288481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V00764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419"/>
    <s v="0000000350254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66"/>
    <s v="0000000283339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47"/>
    <s v="0000000354175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892"/>
    <s v="0000003028525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533"/>
    <s v="0000000260554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07"/>
    <s v="0000000286983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587"/>
    <s v="0000000302632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717"/>
    <s v="0000003052701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Q52552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Q52552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24"/>
    <s v="0000003038816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520"/>
    <s v="0000003037427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239"/>
    <s v="0000003010546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535"/>
    <s v="0000000280239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902"/>
    <s v="0000000263655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40"/>
    <s v="0000000335686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88"/>
    <s v="0000003040880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717"/>
    <s v="0000000295936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98"/>
    <s v="0000003031316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24"/>
    <s v="0000003053154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044"/>
    <s v="0000000274957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492"/>
    <s v="0000000302282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892"/>
    <s v="0000000294494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299"/>
    <s v="0000000298161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587"/>
    <s v="0000000342246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477"/>
    <s v="0000003052429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222"/>
    <s v="0000000331656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771"/>
    <s v="0000000271424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43"/>
    <s v="0000003052433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45"/>
    <s v="0000003028099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714"/>
    <s v="0000003053123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042"/>
    <s v="0000003053037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22"/>
    <s v="0000000299291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194"/>
    <s v="0000003028099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892"/>
    <s v="0000000270083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Q5131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557"/>
    <s v="0000003038302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011"/>
    <s v="0000003050112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907"/>
    <s v="0000000352598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85"/>
    <s v="0000000274979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44"/>
    <s v="0000000353794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730"/>
    <s v="0000003023987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292"/>
    <s v="0000003051214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362"/>
    <s v="0000003025717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817"/>
    <s v="0000000289068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587"/>
    <s v="0000000283827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226"/>
    <s v="0000003009438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46"/>
    <s v="0000000279868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229"/>
    <s v="0000000266955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566"/>
    <s v="0000000295777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914"/>
    <s v="0000000296362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F005585"/>
    <s v="0000000029748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40"/>
    <s v="0000003052340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24"/>
    <s v="0000003030205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022"/>
    <s v="0000000298984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763"/>
    <s v="0000003053142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362"/>
    <s v="0000003053098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86"/>
    <s v="0000003026049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807"/>
    <s v="0000003030017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866"/>
    <s v="0000000345160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018"/>
    <s v="0000003008708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2850"/>
    <s v="0000000293215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587"/>
    <s v="0000000299022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66"/>
    <s v="0000003026174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477"/>
    <s v="0000003034808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800"/>
    <s v="0000000269285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94"/>
    <s v="0000003028579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582"/>
    <s v="0000000266153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500"/>
    <s v="0000000276266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066"/>
    <s v="0000000288246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229"/>
    <s v="0000000297221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022"/>
    <s v="0000000278096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149"/>
    <s v="0000003045980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24"/>
    <s v="0000000290800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465"/>
    <s v="0000000340818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492"/>
    <s v="0000003043225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030"/>
    <s v="0000000345956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54"/>
    <s v="0000000339916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63"/>
    <s v="0000000301950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s06166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922"/>
    <s v="0000000262577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7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52"/>
    <s v="0000003020465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492"/>
    <s v="0000000294486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948"/>
    <s v="0000003052952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500"/>
    <s v="0000000282626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919"/>
    <s v="0000003035170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51"/>
    <s v="0000000279379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85"/>
    <s v="0000003025391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942"/>
    <s v="0000000277245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730"/>
    <s v="0000000303604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Y00362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419"/>
    <s v="0000003051168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85"/>
    <s v="0000003048555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126"/>
    <s v="0000000330140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615"/>
    <s v="0000000283564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919"/>
    <s v="0000000338260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J50456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849"/>
    <s v="0000003045730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131"/>
    <s v="0000000303756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690"/>
    <s v="0000000343530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011"/>
    <s v="0000003053051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2147"/>
    <s v="0000000266701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892"/>
    <s v="0000000276622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817"/>
    <s v="0000000304747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11"/>
    <s v="0000003048087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06"/>
    <s v="0000000348923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Q51733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45"/>
    <s v="0000003022053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77"/>
    <s v="0000000262420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533"/>
    <s v="0000003014183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88"/>
    <s v="0000003052367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42"/>
    <s v="0000000300713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587"/>
    <s v="0000000284222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362"/>
    <s v="0000003008457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73"/>
    <s v="0000000328696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658"/>
    <s v="0000000270197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21"/>
    <s v="0000000282084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583"/>
    <s v="0000003006420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08"/>
    <s v="0000003031746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36"/>
    <s v="0000003019754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22"/>
    <s v="0000003041352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I50475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77"/>
    <s v="0000000260032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919"/>
    <s v="0000000300996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80"/>
    <s v="0000003044174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24"/>
    <s v="0000000291342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314"/>
    <s v="0000000284563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730"/>
    <s v="0000000278616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h00504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q02380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495"/>
    <s v="0000000304602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533"/>
    <s v="0000003031573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85"/>
    <s v="0000000346955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942"/>
    <s v="0000000293481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582"/>
    <s v="0000000294563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452"/>
    <s v="0000003013942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06"/>
    <s v="0000000283720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63"/>
    <s v="0000003019004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125"/>
    <s v="0000000291293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08"/>
    <s v="0000000348953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536"/>
    <s v="0000003046292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2147"/>
    <s v="0000000287611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492"/>
    <s v="0000000290159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277"/>
    <s v="0000000284718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53"/>
    <s v="0000003053210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229"/>
    <s v="0000000282019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24"/>
    <s v="0000003006235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295"/>
    <s v="0000000291506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45"/>
    <s v="0000000296510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678"/>
    <s v="0000000264186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D55884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76"/>
    <s v="0000000286580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B03887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60"/>
    <s v="0000000302702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66"/>
    <s v="0000000293005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W01913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46"/>
    <s v="0000003040648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928"/>
    <s v="0000000340701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362"/>
    <s v="0000000298988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06"/>
    <s v="0000000346191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615"/>
    <s v="0000000289984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94"/>
    <s v="0000000304083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292"/>
    <s v="0000000328410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2086"/>
    <s v="0000003031447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011"/>
    <s v="0000003053061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52"/>
    <s v="0000000336158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319"/>
    <s v="0000000281520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874"/>
    <s v="0000003042553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533"/>
    <s v="0000003014183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149"/>
    <s v="0000003029389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874"/>
    <s v="0000003006211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066"/>
    <s v="0000000295869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93"/>
    <s v="0000000328167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222"/>
    <s v="0000000279049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986"/>
    <s v="0000000346954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22"/>
    <s v="0000003049060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2850"/>
    <s v="0000000264700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229"/>
    <s v="0000000280325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s06040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557"/>
    <s v="0000003039462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20"/>
    <s v="0000003008887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127"/>
    <s v="0000000278339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74"/>
    <s v="0000000281084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i05347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000"/>
    <s v="0000003051484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533"/>
    <s v="0000003022528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A00990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149"/>
    <s v="0000003052495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42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A50375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06"/>
    <s v="0000000263158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33"/>
    <s v="0000000258226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531"/>
    <s v="0000003044999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362"/>
    <s v="0000003053098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615"/>
    <s v="0000000285167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066"/>
    <s v="0000003032212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942"/>
    <s v="0000000266453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i069039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928"/>
    <s v="0000000269069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044"/>
    <s v="0000000279045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948"/>
    <s v="0000000304958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86"/>
    <s v="0000003053011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685"/>
    <s v="0000003038872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12"/>
    <s v="0000000262853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730"/>
    <s v="0000000299907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60"/>
    <s v="0000000288140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949"/>
    <s v="0000000271251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583"/>
    <s v="0000000262173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46"/>
    <s v="0000000296397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800"/>
    <s v="0000000325442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43"/>
    <s v="0000000351836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55"/>
    <s v="0000003007655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F004954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93"/>
    <s v="0000000263466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322"/>
    <s v="0000000258293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88"/>
    <s v="0000003034747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782"/>
    <s v="0000003053261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85"/>
    <s v="0000003039970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419"/>
    <s v="0000000262869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582"/>
    <s v="0000000352897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47"/>
    <s v="0000000344721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492"/>
    <s v="0000003025171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149"/>
    <s v="0000003052561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45"/>
    <s v="0000000332875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472"/>
    <s v="0000000279543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125"/>
    <s v="0000000292113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292"/>
    <s v="0000000279326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45"/>
    <s v="0000003022053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149"/>
    <s v="0000003052561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45"/>
    <s v="0000000324143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45"/>
    <s v="0000000324143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63"/>
    <s v="0000000288768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92"/>
    <s v="0000003013615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52"/>
    <s v="0000000276568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713"/>
    <s v="0000000277929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A54271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902"/>
    <s v="0000000287676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536"/>
    <s v="0000003046292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492"/>
    <s v="0000000327145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45"/>
    <s v="0000000332875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757"/>
    <s v="0000003050764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066"/>
    <s v="0000000332554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27"/>
    <s v="0000000260265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2147"/>
    <s v="0000000263850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723"/>
    <s v="0000003049258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245"/>
    <s v="0000003049258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43"/>
    <s v="0000000261928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93"/>
    <s v="0000000302075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F00687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71"/>
    <s v="0000000289547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457"/>
    <s v="0000000258552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96"/>
    <s v="0000000282688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110"/>
    <s v="0000003053207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453"/>
    <s v="0000000343362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40"/>
    <s v="0000000287776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902"/>
    <s v="000000302397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R5698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419"/>
    <s v="0000000325415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52"/>
    <s v="0000003051126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502"/>
    <s v="0000003053037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042"/>
    <s v="0000003053037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022"/>
    <s v="0000000280313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27"/>
    <s v="0000000302775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209"/>
    <s v="0000000267977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45"/>
    <s v="0000003039876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8102"/>
    <s v="0000000321852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789"/>
    <s v="0000003051799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582"/>
    <s v="0000003052365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649"/>
    <s v="0000000284123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W01719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042"/>
    <s v="0000003053037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713"/>
    <s v="0000003033180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492"/>
    <s v="0000000303658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30"/>
    <s v="0000003033316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54"/>
    <s v="0000003018359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38"/>
    <s v="0000000271453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533"/>
    <s v="0000003022528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17"/>
    <s v="0000003038314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000"/>
    <s v="00000030533534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Z504291"/>
    <s v="0000000016884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Z504291"/>
    <s v="00000000168846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37"/>
    <s v="X508153"/>
    <s v="0000000261775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513"/>
    <s v="0000003036201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887"/>
    <s v="0000000340115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0245"/>
    <s v="0000000287944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229"/>
    <s v="0000000265587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678"/>
    <s v="00000002899128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193"/>
    <s v="0000000269518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0221"/>
    <s v="0000000259932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855"/>
    <s v="0000003014809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b026657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0090"/>
    <s v="0000000345544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24"/>
    <s v="0000003018446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0249"/>
    <s v="0000000276831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7"/>
    <s v="G548231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5643"/>
    <s v="0000000268865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322"/>
    <s v="0000003046629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8054"/>
    <s v="0000000258651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149"/>
    <s v="0000000283922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046"/>
    <s v="00000030528543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7"/>
    <s v="X503194"/>
    <s v="00000003024096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7470"/>
    <s v="00000030522569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L50672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245"/>
    <s v="0000000287944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019"/>
    <s v="0000003053202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7"/>
    <s v="X501849"/>
    <s v="0000000270051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7"/>
    <s v="X500022"/>
    <s v="00000003045559"/>
    <s v="Assurance Obsèques pour un capital de 3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6563"/>
    <s v="00000002986828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7"/>
    <s v="X505419"/>
    <s v="000000305116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8146"/>
    <s v="00000002953634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7"/>
    <s v="X500196"/>
    <s v="0000000332068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073"/>
    <s v="00000002636085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959"/>
    <s v="0000000349629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6723"/>
    <s v="0000000325583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p502630"/>
    <s v=""/>
    <s v="Valeur Prévoyance Multipartenaire (homme-clé) - Homme clé FLAMANT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7"/>
    <s v="p502630"/>
    <s v=""/>
    <s v="Valeur Prévoyance Multipartenaire (homme-clé) - Homme clé guezellou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7"/>
    <s v="X507193"/>
    <s v="000000034267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5149"/>
    <s v="00000030211151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A544527"/>
    <s v="000001042900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1583"/>
    <s v="00000003497165"/>
    <s v="TIERS - Intégrale (tiers_integral) [part_vehicules]"/>
    <s v="Propriétaire Non Occupant - Intégrale (prop_no_integrale) [part_logement]"/>
    <s v="Pleins droits (pleins_droits) [part_litiges]"/>
    <s v=""/>
    <s v=""/>
    <s v=""/>
    <s v=""/>
    <s v=""/>
    <s v=""/>
    <s v=""/>
    <x v="1"/>
    <n v="3"/>
    <s v="vehicules"/>
    <s v="logement"/>
    <s v="litiges"/>
    <x v="19"/>
    <x v="3"/>
  </r>
  <r>
    <x v="37"/>
    <s v="X501294"/>
    <s v="0000000261971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977"/>
    <s v="0000003050885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A547863"/>
    <s v="0000010227467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Q04411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624"/>
    <s v="00000002976901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7"/>
    <s v="X503892"/>
    <s v="0000003022565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470"/>
    <s v="0000003028339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7899"/>
    <s v="0000003049958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8124"/>
    <s v="00000003375801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7"/>
    <s v="X500145"/>
    <s v="00000030502774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4856"/>
    <s v="0000000263705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I07017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730"/>
    <s v="000000027764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879"/>
    <s v="0000003052855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4789"/>
    <s v="00000030525848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2147"/>
    <s v="0000000266271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110"/>
    <s v="000000303651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0251"/>
    <s v="0000000348298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942"/>
    <s v="00000002976993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7"/>
    <s v="X505066"/>
    <s v="0000000258995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0151"/>
    <s v="0000000283571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730"/>
    <s v="000000030241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3209"/>
    <s v="0000000288587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6948"/>
    <s v="0000003017176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3807"/>
    <s v="0000003033602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757"/>
    <s v="00000030533886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7874"/>
    <s v="0000000339727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93"/>
    <s v="00000030070731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1311"/>
    <s v="0000003012244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902"/>
    <s v="0000003052585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583"/>
    <s v="00000030273584"/>
    <s v="TOUS RISQUES - Initiale (tt_risques_initial) [part_vehicules]"/>
    <s v="Formule Intégrale (gav_integ) [part_accidents]"/>
    <s v=""/>
    <s v=""/>
    <s v=""/>
    <s v=""/>
    <s v=""/>
    <s v=""/>
    <s v=""/>
    <s v=""/>
    <x v="1"/>
    <n v="2"/>
    <s v="vehicules"/>
    <s v="accidents"/>
    <s v=""/>
    <x v="21"/>
    <x v="2"/>
  </r>
  <r>
    <x v="37"/>
    <s v="X507912"/>
    <s v="000000028357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357"/>
    <s v="0000000276699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H013654"/>
    <s v="0000010010763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H013654"/>
    <s v="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7"/>
    <s v="X507106"/>
    <s v="00000003489239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6110"/>
    <s v="000000303651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847"/>
    <s v="0000003053049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7685"/>
    <s v="00000030300746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7470"/>
    <s v="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036968"/>
    <s v="0000006030318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149"/>
    <s v="0000000350717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25"/>
    <s v="0000003039055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Z504184"/>
    <s v="0000003007812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222"/>
    <s v="0000000281461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153"/>
    <s v="0000000260036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088"/>
    <s v="00000002940125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938"/>
    <s v="00000002972506"/>
    <s v="Assurance Obsèques pour un capital de 43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7"/>
    <s v="X505914"/>
    <s v="0000000323901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39"/>
    <s v="0000000290304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2147"/>
    <s v="0000000299235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149"/>
    <s v="0000000326204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8029"/>
    <s v="000000033937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5310"/>
    <s v="0000000326204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841"/>
    <s v="0000000291110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533"/>
    <s v="0000003040189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52"/>
    <s v="00000003044753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6948"/>
    <s v="0000000277438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5697"/>
    <s v="00000002870974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R00944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902"/>
    <s v="0000003051933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A014104"/>
    <s v="0000000021453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R009441"/>
    <s v="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7538"/>
    <s v=""/>
    <s v="Valeur Prévoyance Multipartenaire (homme-clé) - Homme clé CHAREF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7"/>
    <s v="X503513"/>
    <s v="00000030532081"/>
    <s v="INTEGRALE (integrale) [pro_dds]"/>
    <s v=""/>
    <s v=""/>
    <s v=""/>
    <s v=""/>
    <s v=""/>
    <s v=""/>
    <s v=""/>
    <s v=""/>
    <s v=""/>
    <x v="0"/>
    <n v="1"/>
    <s v=""/>
    <s v=""/>
    <s v=""/>
    <x v="0"/>
    <x v="0"/>
  </r>
  <r>
    <x v="37"/>
    <s v="A54686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57"/>
    <s v="0000000276699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030"/>
    <s v="0000003050495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7"/>
    <s v="t016101"/>
    <s v=""/>
    <s v="Valeur Prévoyance Multipartenaire (homme-clé) - Homme clé Rudolf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7"/>
    <s v="X508071"/>
    <s v="0000003051220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097"/>
    <s v="00000003501918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4314"/>
    <s v="0000003011802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146"/>
    <s v="00000003042440"/>
    <s v="Formule Locataire intégrale (locataire_integrale) [part_logement]"/>
    <s v="TOUS RISQUES - Intégrale (tt_risques_integr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7"/>
    <s v="X507946"/>
    <s v="000000028224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2834"/>
    <s v="0000000342376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d56685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140"/>
    <s v="0000000305180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6907"/>
    <s v="0000000262230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K004525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994"/>
    <s v="000000029788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066"/>
    <s v="00000002645944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678"/>
    <s v="0000003011273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0022"/>
    <s v="0000000325395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034"/>
    <s v="0000000337888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44"/>
    <s v="000000026798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757"/>
    <s v="0000003053388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24"/>
    <s v="000000305303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0145"/>
    <s v="0000003022053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125"/>
    <s v="00000002688892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4292"/>
    <s v="00000030519985"/>
    <s v="Assurance Obsèques pour un capital de 5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229"/>
    <s v="0000000299545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2850"/>
    <s v="0000003049567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71"/>
    <s v="0000003027400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7"/>
    <s v="X504492"/>
    <s v="00000002731133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7"/>
    <s v="X500145"/>
    <s v="00000030517662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7730"/>
    <s v="0000000285383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2323"/>
    <s v="00000002974011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7963"/>
    <s v="0000000293088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055"/>
    <s v="0000000263573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5697"/>
    <s v="0000000335786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149"/>
    <s v="0000000326204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F00694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F006201"/>
    <s v="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5011"/>
    <s v="00000030501121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1119"/>
    <s v="0000000262553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20"/>
    <s v="000000304570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185"/>
    <s v="0000003039970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63"/>
    <s v="0000000293088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115"/>
    <s v="00000030184958"/>
    <s v="Assurance Obsèques pour un capital de 3000€ (garantie_obseques) [pro_obseques]"/>
    <s v="Mon Assurance Décès (assurance_deces_transition_activite) [pro_deces]"/>
    <s v=""/>
    <s v=""/>
    <s v=""/>
    <s v=""/>
    <s v=""/>
    <s v=""/>
    <s v=""/>
    <s v=""/>
    <x v="0"/>
    <n v="2"/>
    <s v=""/>
    <s v=""/>
    <s v=""/>
    <x v="0"/>
    <x v="0"/>
  </r>
  <r>
    <x v="37"/>
    <s v="X507193"/>
    <s v="0000000263108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5533"/>
    <s v="00000030528515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6948"/>
    <s v="000000305204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8002"/>
    <s v="0000003017445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2298"/>
    <s v="0000000286316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0166"/>
    <s v="00000003444719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7"/>
    <s v="X507222"/>
    <s v="0000003038832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5502"/>
    <s v="0000000332623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872"/>
    <s v="0000003041741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1513"/>
    <s v="0000000290782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907"/>
    <s v="00000002617829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1311"/>
    <s v="0000000297514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025"/>
    <s v="00000002597324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866"/>
    <s v="0000000283569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7"/>
    <s v="X508030"/>
    <s v="00000030489846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7"/>
    <s v="X506319"/>
    <s v="00000030530318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7863"/>
    <s v="0000003023460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363"/>
    <s v="000000305177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1912"/>
    <s v="0000000262361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H012872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6713"/>
    <s v="000000305344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8124"/>
    <s v="000000305308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1583"/>
    <s v="00000002765896"/>
    <s v="Vers l’Autonomie (800€) (vers_autonomie_capital) [agri_autonomie]"/>
    <s v=""/>
    <s v=""/>
    <s v=""/>
    <s v=""/>
    <s v=""/>
    <s v=""/>
    <s v=""/>
    <s v=""/>
    <s v=""/>
    <x v="0"/>
    <n v="1"/>
    <s v=""/>
    <s v=""/>
    <s v=""/>
    <x v="0"/>
    <x v="0"/>
  </r>
  <r>
    <x v="37"/>
    <s v="X507557"/>
    <s v="00000003345206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7"/>
    <s v="X508024"/>
    <s v="00000002815065"/>
    <s v="INTEGRALE (integrale) [part_sante]"/>
    <s v=""/>
    <s v="Vers l’Autonomie (500€) (vers_autonomie_capital) [part_autonomie]"/>
    <s v="Formule Intégrale (gav_integ) [part_accidents]"/>
    <s v="Propriétaire Occupant - Initiale (prop_o_initiale) [part_logement]"/>
    <s v="TOUS RISQUES - Intégrale (tt_risques_integral) [part_vehicules]"/>
    <s v=""/>
    <s v=""/>
    <s v=""/>
    <s v=""/>
    <x v="1"/>
    <n v="5"/>
    <s v="sante"/>
    <s v=""/>
    <s v="autonomie"/>
    <x v="104"/>
    <x v="2"/>
  </r>
  <r>
    <x v="37"/>
    <s v="X506874"/>
    <s v="0000000352000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7774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1583"/>
    <s v="00000002621739"/>
    <s v="Vers l’Autonomie (500€) (vers_autonomie_capital) [agri_autonomie]"/>
    <s v=""/>
    <s v=""/>
    <s v=""/>
    <s v=""/>
    <s v=""/>
    <s v=""/>
    <s v=""/>
    <s v=""/>
    <s v=""/>
    <x v="0"/>
    <n v="1"/>
    <s v=""/>
    <s v=""/>
    <s v=""/>
    <x v="0"/>
    <x v="0"/>
  </r>
  <r>
    <x v="37"/>
    <s v="X507860"/>
    <s v="0000000294941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4000"/>
    <s v="00000030477648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4492"/>
    <s v="0000000289649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782"/>
    <s v="00000002934098"/>
    <s v="Assurance Obsèques pour un capital de 5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7"/>
    <s v="X507355"/>
    <s v="00000002623697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7"/>
    <s v="X501866"/>
    <s v="00000002583138"/>
    <s v="Assurance Obsèques pour un capital de 4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4902"/>
    <s v="0000003053044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849"/>
    <s v="00000003036792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37"/>
    <s v="X507310"/>
    <s v="0000000276858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222"/>
    <s v="0000003025234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088"/>
    <s v="00000002844333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1513"/>
    <s v="00000002907822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7"/>
    <s v="X507193"/>
    <s v="0000000335578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7"/>
    <s v="X504314"/>
    <s v="0000000273355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4265"/>
    <s v="00000002732916"/>
    <s v="Assurance Obsèques pour un capital de 6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138"/>
    <s v="0000000292027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M038987"/>
    <s v="0000001571305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Q51409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45"/>
    <s v="0000003031447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261"/>
    <s v="0000000295254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5043"/>
    <s v="00000002622621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7"/>
    <s v="X506907"/>
    <s v="00000003510739"/>
    <s v="Mon Assurance Décès (assurance_deces) [agri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0196"/>
    <s v="0000000298710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950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472"/>
    <s v="0000000262858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088"/>
    <s v="0000000280321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911"/>
    <s v="0000003052387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7385"/>
    <s v="000000030052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A013632"/>
    <s v=""/>
    <s v="Assurance Récoltes Viticulture (recoltes_viticulture) [agri_climat]"/>
    <s v=""/>
    <s v=""/>
    <s v=""/>
    <s v=""/>
    <s v=""/>
    <s v=""/>
    <s v=""/>
    <s v=""/>
    <s v=""/>
    <x v="0"/>
    <n v="1"/>
    <s v=""/>
    <s v=""/>
    <s v=""/>
    <x v="0"/>
    <x v="0"/>
  </r>
  <r>
    <x v="37"/>
    <s v="X506262"/>
    <s v="0000000292599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785"/>
    <s v="00000002618656"/>
    <s v="INTEGRALE SOINS+ (integrale_soins) [agri_dds]"/>
    <s v=""/>
    <s v=""/>
    <s v=""/>
    <s v=""/>
    <s v=""/>
    <s v=""/>
    <s v=""/>
    <s v=""/>
    <s v=""/>
    <x v="0"/>
    <n v="1"/>
    <s v=""/>
    <s v=""/>
    <s v=""/>
    <x v="0"/>
    <x v="0"/>
  </r>
  <r>
    <x v="37"/>
    <s v="X504536"/>
    <s v="00000030264174"/>
    <s v="Protection revenus PRO Optimum (protection_revenus_pro_optimum_palier_90) [pro_accidents]"/>
    <s v="INITIALE SOINS (initiale_soins) [pro_dds]"/>
    <s v="Formule Intégrale (gav_integ) [pro_accidentsvie]"/>
    <s v=""/>
    <s v=""/>
    <s v=""/>
    <s v=""/>
    <s v=""/>
    <s v=""/>
    <s v=""/>
    <x v="0"/>
    <n v="3"/>
    <s v=""/>
    <s v=""/>
    <s v=""/>
    <x v="0"/>
    <x v="0"/>
  </r>
  <r>
    <x v="37"/>
    <s v="X507730"/>
    <s v="0000000260479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071"/>
    <s v="0000003035247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F006342"/>
    <s v="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A013632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37"/>
    <s v="F006342"/>
    <s v="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212"/>
    <s v="0000000266861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133"/>
    <s v="00000030423326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7"/>
    <s v="X504316"/>
    <s v="0000003043993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419"/>
    <s v="00000002618977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4822"/>
    <s v="00000030180236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7"/>
    <s v="X507963"/>
    <s v="00000003015650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q513302"/>
    <s v="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7"/>
    <s v="X508030"/>
    <s v="000000027237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352"/>
    <s v="0000000262607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026"/>
    <s v="0000003049817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7"/>
    <s v="X507239"/>
    <s v="0000000288686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583"/>
    <s v="00000003497165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963"/>
    <s v="0000000282315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8015"/>
    <s v="00000002647777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6319"/>
    <s v="00000002831745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7229"/>
    <s v="00000003442076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37"/>
    <s v="X506948"/>
    <s v="000000305204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3367"/>
    <s v="0000003053190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15"/>
    <s v="0000000343021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647"/>
    <s v="00000002858225"/>
    <s v="Propriétaire Occupant - Initiale (prop_o_initiale) [part_logement]"/>
    <s v=""/>
    <s v="Formule Initiale (gav_init) [part_accidents]"/>
    <s v=""/>
    <s v=""/>
    <s v=""/>
    <s v=""/>
    <s v=""/>
    <s v=""/>
    <s v=""/>
    <x v="1"/>
    <n v="2"/>
    <s v="logement"/>
    <s v=""/>
    <s v="accidents"/>
    <x v="28"/>
    <x v="2"/>
  </r>
  <r>
    <x v="37"/>
    <s v="X507470"/>
    <s v="0000000340770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939"/>
    <s v="00000030256504"/>
    <s v="Valeur Prévoyance Multipartenaire (homme-clé) - Homme clé ELM DHIBCHI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7"/>
    <s v="X502838"/>
    <s v="00000002639543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888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8124"/>
    <s v="0000003050583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678"/>
    <s v="00000030277972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4492"/>
    <s v="00000002698016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7"/>
    <s v="X508107"/>
    <s v="0000003034608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7"/>
    <s v="X505817"/>
    <s v="0000003014409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3260"/>
    <s v="0000000304497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564"/>
    <s v="0000000334302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884"/>
    <s v="0000000285904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4286"/>
    <s v="00000030294247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7299"/>
    <s v="0000003043242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942"/>
    <s v="000000026917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4314"/>
    <s v="0000000303763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892"/>
    <s v="00000002900353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7"/>
    <s v="X504902"/>
    <s v="0000003052585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115"/>
    <s v="00000002837292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7"/>
    <s v="X507222"/>
    <s v="0000000282004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895"/>
    <s v="0000000328901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179"/>
    <s v="000000028443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6615"/>
    <s v="000000027673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145"/>
    <s v="0000003031447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730"/>
    <s v="0000000343924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357"/>
    <s v="0000000276699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S056699"/>
    <s v=""/>
    <s v="Valeur Prévoyance Multipartenaire (homme-clé) - Homme clé GOEURY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7"/>
    <s v="X507912"/>
    <s v="0000000300723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7"/>
    <s v="X508055"/>
    <s v="00000002776235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385"/>
    <s v="00000002899772"/>
    <s v="Assurance Obsèques pour un capital de 3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6884"/>
    <s v="0000000266998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352"/>
    <s v="00000030522056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3807"/>
    <s v="00000030516079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37"/>
    <s v="R569218"/>
    <s v="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222"/>
    <s v="00000003414444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5215"/>
    <s v="0000000323979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587"/>
    <s v="0000000282632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229"/>
    <s v="0000000265585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0170"/>
    <s v="0000003014919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315"/>
    <s v="0000000343021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583"/>
    <s v="00000030523982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37"/>
    <s v="X502298"/>
    <s v="0000000286316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77"/>
    <s v="00000003461033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7"/>
    <s v="X504789"/>
    <s v="0000000352083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533"/>
    <s v="00000030528515"/>
    <s v="Valeur Prévoyance Multipartenaire (Sursalaire) - Associé ADELINE (deces_vpm_associe_1) [pro_deces]"/>
    <s v=""/>
    <s v=""/>
    <s v=""/>
    <s v=""/>
    <s v=""/>
    <s v=""/>
    <s v=""/>
    <s v=""/>
    <s v=""/>
    <x v="1"/>
    <n v="1"/>
    <s v=""/>
    <s v=""/>
    <s v=""/>
    <x v="0"/>
    <x v="0"/>
  </r>
  <r>
    <x v="37"/>
    <s v="X502859"/>
    <s v="00000030519762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4000"/>
    <s v="00000030178386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6703"/>
    <s v="0000000277483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47"/>
    <s v="0000003053049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149"/>
    <s v="00000003338165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5149"/>
    <s v="0000000326204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845"/>
    <s v="00000002599949"/>
    <s v="Assurance Obsèques pour un capital de 4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2323"/>
    <s v="0000000297401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422"/>
    <s v="00000002859716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P513605"/>
    <s v=""/>
    <s v="Multirisque Professionnelle : sans local (pro_sans_locaux) [pro_locaux]"/>
    <s v=""/>
    <s v=""/>
    <s v=""/>
    <s v=""/>
    <s v=""/>
    <s v=""/>
    <s v=""/>
    <s v=""/>
    <s v=""/>
    <x v="0"/>
    <n v="1"/>
    <s v=""/>
    <s v=""/>
    <s v=""/>
    <x v="0"/>
    <x v="0"/>
  </r>
  <r>
    <x v="37"/>
    <s v="X505011"/>
    <s v="0000003048666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P003537"/>
    <s v=""/>
    <s v="Valeur Prévoyance Multipartenaire (homme-clé) - Homme clé GOLEMEZLI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7"/>
    <s v="X505463"/>
    <s v="00000030343188"/>
    <s v="Protection revenus PRO Optimum (protection_revenus_pro_optimum_palier_90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6587"/>
    <s v="0000003020345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V00588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630"/>
    <s v="0000000261405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4251"/>
    <s v="00000002871001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8115"/>
    <s v="0000000265909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7619"/>
    <s v="0000003023281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149"/>
    <s v="0000000284596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221"/>
    <s v="00000002771178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7140"/>
    <s v="00000030489186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5294"/>
    <s v="00000002597445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7"/>
    <s v="X500251"/>
    <s v="00000002618516"/>
    <s v="Assurance Obsèques pour un capital de 6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7"/>
    <s v="X504044"/>
    <s v="0000000260420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2850"/>
    <s v="0000000281986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8145"/>
    <s v="0000000339009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222"/>
    <s v="00000002943049"/>
    <s v="Assurance Obsèques pour un capital de 3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0249"/>
    <s v="0000003022153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140"/>
    <s v="000000030178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299"/>
    <s v="0000000267184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262"/>
    <s v="0000000292599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140"/>
    <s v="0000000305180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906"/>
    <s v="0000000296024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946"/>
    <s v="00000002866590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0181"/>
    <s v="0000003052156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D565219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0245"/>
    <s v="000000034693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Y005625"/>
    <s v="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030"/>
    <s v="00000002914919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7"/>
    <s v="X504828"/>
    <s v="00000030422070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Y005625"/>
    <s v="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2788"/>
    <s v="0000000265812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583"/>
    <s v="00000030523982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4292"/>
    <s v="00000030527256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498"/>
    <s v="0000003019337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7"/>
    <s v="X501221"/>
    <s v="00000002771178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3582"/>
    <s v="00000002991209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7"/>
    <s v="X501849"/>
    <s v="00000030210631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6630"/>
    <s v="0000000343222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5697"/>
    <s v="00000002634154"/>
    <s v="Mon Assurance Décès (assurance_deces) [part_deces]"/>
    <s v="Assurance Obsèques pour un capital de 2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7"/>
    <s v="X504314"/>
    <s v="00000003045392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3367"/>
    <s v="00000030535118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4492"/>
    <s v="0000000342093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3870"/>
    <s v="00000002918898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538"/>
    <s v="00000030531248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8146"/>
    <s v="00000002853754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7"/>
    <s v="t03518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M038222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622"/>
    <s v="00000003533360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7"/>
    <s v="X507094"/>
    <s v="0000003053544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37"/>
    <s v="X507730"/>
    <s v="0000000281087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055"/>
    <s v="0000000305137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D566595"/>
    <s v="0000003097633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D566595"/>
    <s v="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7"/>
    <s v="X506800"/>
    <s v="00000003030052"/>
    <s v="Assurance Obsèques pour un capital de 2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115"/>
    <s v="00000002862575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8092"/>
    <s v="00000030136156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5149"/>
    <s v="00000030211145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7299"/>
    <s v="0000000298161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568"/>
    <s v="0000003052749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B039277"/>
    <s v="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7925"/>
    <s v="0000003032803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7315"/>
    <s v="00000030163041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0363"/>
    <s v="0000000327178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7"/>
    <s v="X506261"/>
    <s v="0000003039431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B041033"/>
    <s v=""/>
    <s v="Multirisque Professionnelle : sans local (pro_sans_locaux) [pro_locaux]"/>
    <s v=""/>
    <s v=""/>
    <s v=""/>
    <s v=""/>
    <s v=""/>
    <s v=""/>
    <s v=""/>
    <s v=""/>
    <s v=""/>
    <x v="0"/>
    <n v="1"/>
    <s v=""/>
    <s v=""/>
    <s v=""/>
    <x v="0"/>
    <x v="0"/>
  </r>
  <r>
    <x v="37"/>
    <s v="F006201"/>
    <s v="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2131"/>
    <s v="00000002598868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7"/>
    <s v="X506907"/>
    <s v="00000002613472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7"/>
    <s v="X507960"/>
    <s v="00000030524741"/>
    <s v="Deux roues - Tous Risques Intégrale (A2_tt_risques_integr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4828"/>
    <s v="0000003045186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874"/>
    <s v="0000000344471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30"/>
    <s v="00000030500643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13945"/>
    <s v="0000008317585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793"/>
    <s v="0000010020097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1223"/>
    <s v="0000007069019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507"/>
    <s v="0000000009072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20013"/>
    <s v="0000010034750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41"/>
    <s v="0000000024501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0443"/>
    <s v="0000010012933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974"/>
    <s v="0000007005704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03"/>
    <s v="0000000002163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26"/>
    <s v="0000007864926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91"/>
    <s v="0000006047193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96"/>
    <s v="0000008136542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07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31"/>
    <s v="0000000351588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315"/>
    <s v="0000007836177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19"/>
    <s v="0000008036856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266"/>
    <s v="0000004263326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7"/>
    <s v="0000003119603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78"/>
    <s v="0000000005551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97"/>
    <s v="0000010032841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788"/>
    <s v="0000010024656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9570"/>
    <s v="0000008327418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21105"/>
    <s v="0000010045654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36"/>
    <s v="0000010019934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1223"/>
    <s v="0000000102225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073"/>
    <s v="0000010026926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856"/>
    <s v="0000000010994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55"/>
    <s v="0000010046501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5277"/>
    <s v="0000006168694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080"/>
    <s v="0000010045432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00"/>
    <s v="0000000006652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152"/>
    <s v="0000010020763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9900"/>
    <s v="0000010031848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00"/>
    <s v="0000010023268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02"/>
    <s v="0000006025938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563"/>
    <s v="0000010043547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414"/>
    <s v="0000000307695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733"/>
    <s v="0000007871229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541"/>
    <s v="0000007814619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07"/>
    <s v="0000010031185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91"/>
    <s v="0000006036020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02"/>
    <s v="0000002607632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698"/>
    <s v="0000008262001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41"/>
    <s v="0000000010103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65"/>
    <s v="0000006155210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187"/>
    <s v="0000000000439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109"/>
    <s v="0000007882344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91"/>
    <s v="0000010045565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14"/>
    <s v="0000010026590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793"/>
    <s v="0000002204739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642"/>
    <s v="0000003012782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97"/>
    <s v="0000007987986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45"/>
    <s v="0000010012799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13"/>
    <s v="0000000016980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018"/>
    <s v="0000008073561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0273"/>
    <s v="0000003143667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60"/>
    <s v="0000010045126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96"/>
    <s v="0000010007515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20013"/>
    <s v="0000010045392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0901"/>
    <s v="0000010043547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90"/>
    <s v="0000004775835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76"/>
    <s v="0000001803906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60"/>
    <s v="0000010033925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48"/>
    <s v="0000010017614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805"/>
    <s v="0000000113818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18"/>
    <s v="0000008506287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038"/>
    <s v="0000010010029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01"/>
    <s v="0000000204846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84"/>
    <s v="0000000014541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47"/>
    <s v="0000008081937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76"/>
    <s v="0000008278420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525"/>
    <s v="0000010002987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17"/>
    <s v="0000010046795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35"/>
    <s v="0000006178943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96"/>
    <s v="0000010007515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974"/>
    <s v="0000002008895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6568"/>
    <s v="0000000009811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0443"/>
    <s v="0000006507075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525"/>
    <s v="0000003409698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47"/>
    <s v="0000008081937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62"/>
    <s v="0000010027386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07"/>
    <s v="0000000006298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800"/>
    <s v="0000000004405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788"/>
    <s v="0000010046837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986"/>
    <s v="0000006160512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61"/>
    <s v="0000000020341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709"/>
    <s v="0000000313646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41"/>
    <s v="0000010046806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02"/>
    <s v="0000008310320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654"/>
    <s v="0000008234632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02"/>
    <s v="0000008310320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26"/>
    <s v="0000010014741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10"/>
    <s v="0000006057095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977"/>
    <s v="0000007881538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5"/>
    <s v="0000010028230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50"/>
    <s v="0000001209314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986"/>
    <s v="0000006160512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21576"/>
    <s v="0000006510043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9"/>
    <s v="0000010034004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541"/>
    <s v="0000000014725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400"/>
    <s v="0000010039437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00"/>
    <s v="0000010046807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05"/>
    <s v="0000000000583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793"/>
    <s v="0000010007494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038"/>
    <s v="0000002706878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08"/>
    <s v="0000010041496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451"/>
    <s v="0000002013223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87"/>
    <s v="0000000017578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65"/>
    <s v="0000010036344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034"/>
    <s v="0000007961101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038"/>
    <s v="0000008102128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44"/>
    <s v="0000008188062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58"/>
    <s v="0000004406510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627"/>
    <s v="0000006177122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799"/>
    <s v="0000000020032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399"/>
    <s v="0000008006334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9"/>
    <s v="0000007930996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606"/>
    <s v="0000010046702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589"/>
    <s v="0000007923509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709"/>
    <s v="0000008033764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29"/>
    <s v="0000001905544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17"/>
    <s v="0000010029422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8"/>
    <s v="0000010030488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565"/>
    <s v="0000008320254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95"/>
    <s v="0000000005228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785"/>
    <s v="0000006159638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476"/>
    <s v="0000010033818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571"/>
    <s v="0000007033970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315"/>
    <s v="0000000020302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34"/>
    <s v="0000008034054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28"/>
    <s v="0000003602022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857"/>
    <s v="0000007929634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213"/>
    <s v="0000010007003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399"/>
    <s v="0000000509211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5"/>
    <s v="0000010033566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038"/>
    <s v="0000001004301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726"/>
    <s v="0000010046684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03"/>
    <s v="0000010009999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20013"/>
    <s v="0000000300614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91"/>
    <s v="0000001817383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657"/>
    <s v="0000006043988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10"/>
    <s v="0000010040755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0273"/>
    <s v="0000003224790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99"/>
    <s v="0000010012727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66"/>
    <s v="0000006155499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76"/>
    <s v="0000002205339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698"/>
    <s v="0000000014725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0443"/>
    <s v="0000004604500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81"/>
    <s v="0000000050960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14"/>
    <s v="0000008162795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65"/>
    <s v="0000008266588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8"/>
    <s v="0000008015974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595"/>
    <s v="0000007014760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974"/>
    <s v="0000010029688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916"/>
    <s v="0000003225778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41"/>
    <s v="0000010021307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26"/>
    <s v="0000006050528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14"/>
    <s v="0000007057263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71"/>
    <s v="0000006001200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9811"/>
    <s v="0000006174445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315"/>
    <s v="0000010046681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525"/>
    <s v="0000008331679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60"/>
    <s v="0000007851159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974"/>
    <s v="0000001611964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476"/>
    <s v="0000000614167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26"/>
    <s v="0000010046634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642"/>
    <s v="0000006047374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7"/>
    <s v="0000003149236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36"/>
    <s v="0000008317087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59"/>
    <s v="0000005300540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6656"/>
    <s v="0000007077593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540"/>
    <s v="0000002205734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783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080"/>
    <s v="0000010045432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17"/>
    <s v="0000010028780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34"/>
    <s v="0000000435466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87"/>
    <s v="0000000505983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315"/>
    <s v="0000004602223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618"/>
    <s v="0000000129083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994"/>
    <s v="0000000014976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497"/>
    <s v="0000003607369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6568"/>
    <s v="0000007904786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503"/>
    <s v="0000007022350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483"/>
    <s v="0000008045530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81"/>
    <s v="0000002605257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573"/>
    <s v="0000010019522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65"/>
    <s v="0000003400741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70"/>
    <s v="0000010024031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17"/>
    <s v="0000010028780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31"/>
    <s v="0000008020896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402"/>
    <s v="0000007902702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038"/>
    <s v="0000000411863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0982"/>
    <s v="0000010004873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88"/>
    <s v="0000010015654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35"/>
    <s v="0000010039518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1146"/>
    <s v="0000007899475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824"/>
    <s v="0000010036364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106"/>
    <s v="0000000016338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97"/>
    <s v="0000010018175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58"/>
    <s v="0000010002886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595"/>
    <s v="0000010003151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418"/>
    <s v="0000003226280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667"/>
    <s v="0000000406200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398"/>
    <s v="0000006199112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20715"/>
    <s v="0000010040990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97"/>
    <s v="0000007987986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534"/>
    <s v="0000003413885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810"/>
    <s v="0000010046819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0443"/>
    <s v="0000007811796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18"/>
    <s v="0000010003256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824"/>
    <s v="0000010036364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476"/>
    <s v="0000006713711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66"/>
    <s v="0000010035106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01"/>
    <s v="0000000811065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6656"/>
    <s v="0000000003391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993"/>
    <s v="0000000065706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28"/>
    <s v="0000007932185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17"/>
    <s v="0000010001167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00"/>
    <s v="0000010025084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02"/>
    <s v="0000002607632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91"/>
    <s v="0000010046085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732"/>
    <s v="0000007987986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857"/>
    <s v="0000008347623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36"/>
    <s v="0000008137104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1026"/>
    <s v="0000000006911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038"/>
    <s v="0000000410560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0625"/>
    <s v="0000007933994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28"/>
    <s v="0000000026601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17"/>
    <s v="0000010037816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621"/>
    <s v="0000000300285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788"/>
    <s v="0000006006074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213"/>
    <s v="0000007912472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21576"/>
    <s v="0000008192995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42"/>
    <s v="0000010030284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654"/>
    <s v="0000000706399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31"/>
    <s v="0000004202768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02"/>
    <s v="0000002607632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34"/>
    <s v="0000000309315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91"/>
    <s v="0000001002560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29"/>
    <s v="0000010012921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947"/>
    <s v="0000010029666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34"/>
    <s v="0000008256243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896"/>
    <s v="0000000072160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1223"/>
    <s v="0000005201068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9626"/>
    <s v="0000010017234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407"/>
    <s v="0000010046736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575"/>
    <s v="0000000004938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60"/>
    <s v="0000010042232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0982"/>
    <s v="0000004003499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8"/>
    <s v="0000010039016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10"/>
    <s v="0000000200810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525"/>
    <s v="0000003410971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27"/>
    <s v="0000008247845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07"/>
    <s v="0000004701849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166"/>
    <s v="0000006045162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14"/>
    <s v="0000000130179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2859"/>
    <s v="0000010044303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46"/>
    <s v="0000010030428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385"/>
    <s v="0000008117869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88"/>
    <s v="0000006065347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41"/>
    <s v="0000010046806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93"/>
    <s v="0000007812133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043"/>
    <s v="0000008112075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755"/>
    <s v="0000006615522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02"/>
    <s v="0000002607632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15"/>
    <s v="0000010044274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595"/>
    <s v="0000000616648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032"/>
    <s v="0000008273701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76"/>
    <s v="0000002207773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51"/>
    <s v="0000000018293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66"/>
    <s v="0000008347042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743"/>
    <s v="0000001821885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788"/>
    <s v="0000000617598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7"/>
    <s v="0000004601398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00"/>
    <s v="0000010025070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55"/>
    <s v="0000010021436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6568"/>
    <s v="0000007966488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0443"/>
    <s v="0000010020368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31"/>
    <s v="0000010037239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97"/>
    <s v="0000010035015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70"/>
    <s v="0000010024031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88"/>
    <s v="0000006065347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0443"/>
    <s v="0000000012692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0905"/>
    <s v="0000010008549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332"/>
    <s v="0000000023866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81"/>
    <s v="0000008260365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42"/>
    <s v="0000007908358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389"/>
    <s v="0000000025279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59"/>
    <s v="0000005300540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45"/>
    <s v="0000008317585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974"/>
    <s v="0000007005704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65"/>
    <s v="0000000012696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589"/>
    <s v="0000010046469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6681"/>
    <s v="0000010016800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871"/>
    <s v="0000008249366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6656"/>
    <s v="0000010037992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857"/>
    <s v="0000008242582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46"/>
    <s v="0000010022784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213"/>
    <s v="0000010012594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99"/>
    <s v="0000008283305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166"/>
    <s v="0000007063732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22"/>
    <s v="0000000019335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95"/>
    <s v="0000010040434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84"/>
    <s v="0000008312462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64"/>
    <s v="0000008071650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88"/>
    <s v="0000010015654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31"/>
    <s v="0000010041602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999"/>
    <s v="0000000008485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999"/>
    <s v="0000000008485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213"/>
    <s v="0000006156551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92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0443"/>
    <s v="0000007814233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995"/>
    <s v="0000010020656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45"/>
    <s v="0000004205773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393"/>
    <s v="0000000026943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726"/>
    <s v="0000000004896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043"/>
    <s v="0000008112075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800"/>
    <s v="0000000004405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32"/>
    <s v="0000007011774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483"/>
    <s v="0000006083133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18"/>
    <s v="0000000004243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28"/>
    <s v="0000010046063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857"/>
    <s v="0000001606565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150"/>
    <s v="0000006012728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95"/>
    <s v="0000008071188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01"/>
    <s v="0000000205739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021"/>
    <s v="0000008517157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24"/>
    <s v="0000010009467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497"/>
    <s v="0000003604360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43"/>
    <s v="0000010045018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489"/>
    <s v="0000003157286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166"/>
    <s v="0000000051705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60"/>
    <s v="0000010033505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155"/>
    <s v="0000000304905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709"/>
    <s v="0000000065667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166"/>
    <s v="0000000051705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9641"/>
    <s v="0000008288110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166"/>
    <s v="0000000051705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667"/>
    <s v="0000006163228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16"/>
    <s v="0000005300809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48"/>
    <s v="0000000018395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1223"/>
    <s v="0000000116725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55"/>
    <s v="0000010046974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58"/>
    <s v="0000010012136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513"/>
    <s v="0000005800147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375"/>
    <s v="0000006135105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28"/>
    <s v="0000004603472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05"/>
    <s v="0000000411358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508"/>
    <s v="0000010034390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726"/>
    <s v="0000000125652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10"/>
    <s v="0000004200164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99"/>
    <s v="0000007933283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45"/>
    <s v="0000008051588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732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03"/>
    <s v="0000010015599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187"/>
    <s v="0000000000439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2656"/>
    <s v="0000006156588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08"/>
    <s v="0000000000380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209"/>
    <s v="0000007051933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28"/>
    <s v="0000010043773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571"/>
    <s v="0000006614027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608"/>
    <s v="0000001820806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17"/>
    <s v="0000010037067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31"/>
    <s v="0000007058763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36"/>
    <s v="0000010019740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52"/>
    <s v="0000006203370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26"/>
    <s v="0000000304165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793"/>
    <s v="0000004503300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66"/>
    <s v="0000008082238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71"/>
    <s v="0000002414663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9641"/>
    <s v="0000008288110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19"/>
    <s v="0000010041939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381"/>
    <s v="0000010046985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36"/>
    <s v="0000008317087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9647"/>
    <s v="0000006715478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28"/>
    <s v="0000010045757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966"/>
    <s v="0000006501793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58"/>
    <s v="0000000022189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60"/>
    <s v="0000000357197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0982"/>
    <s v="0000007813815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60"/>
    <s v="0000010046989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709"/>
    <s v="0000007028990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5981"/>
    <s v="0000000014136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91"/>
    <s v="0000007810991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87"/>
    <s v="0000010040053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896"/>
    <s v="0000000010538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6568"/>
    <s v="0000000126007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95"/>
    <s v="0000007948557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799"/>
    <s v="0000010017789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76"/>
    <s v="0000006154134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166"/>
    <s v="0000010037995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513"/>
    <s v="0000010038962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038"/>
    <s v="0000000016066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16"/>
    <s v="0000004500751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0443"/>
    <s v="0000001206006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595"/>
    <s v="0000000303116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10"/>
    <s v="0000006175854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52"/>
    <s v="0000002510437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9616"/>
    <s v="0000008347357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87"/>
    <s v="0000000017578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974"/>
    <s v="0000007800588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743"/>
    <s v="0000001817713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16"/>
    <s v="0000008063349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6568"/>
    <s v="0000010006741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01"/>
    <s v="0000010044213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6659"/>
    <s v="0000000210618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508"/>
    <s v="0000000363228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994"/>
    <s v="0000008153904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95"/>
    <s v="0000007963101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490"/>
    <s v="0000003311607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32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99"/>
    <s v="0000008140405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141"/>
    <s v="0000010024894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1223"/>
    <s v="0000000116725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049"/>
    <s v="0000006614577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438"/>
    <s v="0000010025084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857"/>
    <s v="0000001602718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433"/>
    <s v="0000006199500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797"/>
    <s v="0000010025084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497"/>
    <s v="0000000006712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24"/>
    <s v="0000010025084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17"/>
    <s v="0000010025084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17"/>
    <s v="0000010030610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28"/>
    <s v="00000061437987"/>
    <s v="TOUS RISQUES - Initiale (tt_risques_initial) [pro_vehicules]"/>
    <s v=""/>
    <s v=""/>
    <s v=""/>
    <s v=""/>
    <s v=""/>
    <s v=""/>
    <s v=""/>
    <s v=""/>
    <s v=""/>
    <x v="0"/>
    <n v="1"/>
    <s v=""/>
    <s v=""/>
    <s v=""/>
    <x v="0"/>
    <x v="0"/>
  </r>
  <r>
    <x v="38"/>
    <s v="A013660"/>
    <s v="0000010019313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8"/>
    <s v="A013574"/>
    <s v="00000100362504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06656"/>
    <s v="0000010025926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64"/>
    <s v="00000062088480"/>
    <s v="TOUS RISQUES - Initiale (tt_risques_initial) [pro_vehicules]"/>
    <s v="Propriétaire Occupant - Initiale (prop_o_initiale) [pro_logement]"/>
    <s v=""/>
    <s v=""/>
    <s v=""/>
    <s v=""/>
    <s v=""/>
    <s v=""/>
    <s v=""/>
    <s v=""/>
    <x v="0"/>
    <n v="2"/>
    <s v=""/>
    <s v=""/>
    <s v=""/>
    <x v="0"/>
    <x v="0"/>
  </r>
  <r>
    <x v="38"/>
    <s v="A008947"/>
    <s v="0000004600757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8438"/>
    <s v="00000100250848"/>
    <s v="INTEGRALE (integrale) [part_sante]"/>
    <s v="Propriétaire Occupant - Intégrale (prop_o_integrale) [part_logement]"/>
    <s v="Mon Assurance Décès (assurance_deces) [part_deces]"/>
    <s v=""/>
    <s v=""/>
    <s v=""/>
    <s v=""/>
    <s v=""/>
    <s v=""/>
    <s v=""/>
    <x v="1"/>
    <n v="3"/>
    <s v="sante"/>
    <s v="logement"/>
    <s v="deces"/>
    <x v="123"/>
    <x v="3"/>
  </r>
  <r>
    <x v="38"/>
    <s v="A008381"/>
    <s v="00000020185460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13183"/>
    <s v="00000000165858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04190"/>
    <s v="000000784266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382"/>
    <s v="0000000205949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355"/>
    <s v="000001002553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691"/>
    <s v="00000060252367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4315"/>
    <s v="00000060338326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8"/>
    <s v="A009939"/>
    <s v="00000007077900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2595"/>
    <s v="0000003012769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709"/>
    <s v="0000000052474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8"/>
    <s v="A014028"/>
    <s v="00000032275532"/>
    <s v="Propriétaire Occupant - Intégrale (prop_o_integr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8"/>
    <s v="A013616"/>
    <s v="0000008063349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24"/>
    <s v="00000000206586"/>
    <s v="TOUS RISQUES - Initiale (tt_risques_initial) [part_vehicules]"/>
    <s v="Propriétaire Occupant - Intégrale (prop_o_integrale) [part_logement]"/>
    <s v="INTEGRALE (integrale) [part_sante]"/>
    <s v=""/>
    <s v=""/>
    <s v=""/>
    <s v=""/>
    <s v=""/>
    <s v=""/>
    <s v=""/>
    <x v="1"/>
    <n v="3"/>
    <s v="vehicules"/>
    <s v="logement"/>
    <s v="sante"/>
    <x v="16"/>
    <x v="3"/>
  </r>
  <r>
    <x v="38"/>
    <s v="A007793"/>
    <s v="00000100180418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12210"/>
    <s v="0000007800305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531"/>
    <s v="0000006514018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9"/>
    <s v="0000007983074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45"/>
    <s v="00000078796822"/>
    <s v="Formule Locataire intégrale (locataire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38"/>
    <s v="A008166"/>
    <s v="00000081697783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38"/>
    <s v="A014100"/>
    <s v="0000000911085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12896"/>
    <s v="00000000010658"/>
    <s v="Propriétaire Occupant - Intégrale (prop_o_integrale) [part_logement]"/>
    <s v="TIERS - Intégrale (tiers_integral) [part_vehicules]"/>
    <s v="INTEGRALE SOINS+ (integrale_soins) [part_sante]"/>
    <s v="Formule Intégrale (gav_integ) [part_accidents]"/>
    <s v="Assurance Obsèques pour un capital de 3200€ (garantie_obseques) [part_obseques]"/>
    <s v=""/>
    <s v=""/>
    <s v=""/>
    <s v=""/>
    <s v=""/>
    <x v="1"/>
    <n v="5"/>
    <s v="logement"/>
    <s v="vehicules"/>
    <s v="sante"/>
    <x v="16"/>
    <x v="3"/>
  </r>
  <r>
    <x v="38"/>
    <s v="A012213"/>
    <s v="0000000032978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4036"/>
    <s v="0000001009067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8106"/>
    <s v="00000000015675"/>
    <s v="INTEGRALE (integrale) [part_sante]"/>
    <s v="TOUS RISQUES - Initiale (tt_risques_initial) [part_vehicules]"/>
    <s v=""/>
    <s v=""/>
    <s v=""/>
    <s v=""/>
    <s v=""/>
    <s v=""/>
    <s v=""/>
    <s v=""/>
    <x v="1"/>
    <n v="2"/>
    <s v="sante"/>
    <s v="vehicules"/>
    <s v=""/>
    <x v="35"/>
    <x v="2"/>
  </r>
  <r>
    <x v="38"/>
    <s v="A013382"/>
    <s v="000000826397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8150"/>
    <s v="0000010035522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503"/>
    <s v="00000018142664"/>
    <s v="Véhicules Professionnels - Tous Risques Intégrale (pro_tt_risques_integral) [pro_vehicules]"/>
    <s v=""/>
    <s v=""/>
    <s v=""/>
    <s v=""/>
    <s v=""/>
    <s v=""/>
    <s v=""/>
    <s v=""/>
    <s v=""/>
    <x v="0"/>
    <n v="1"/>
    <s v=""/>
    <s v=""/>
    <s v=""/>
    <x v="0"/>
    <x v="0"/>
  </r>
  <r>
    <x v="38"/>
    <s v="A000443"/>
    <s v="0000007814233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82"/>
    <s v="00000002093169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932"/>
    <s v="00000003118319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228"/>
    <s v="0000007972408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879"/>
    <s v="00000040064832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8"/>
    <s v="A013957"/>
    <s v="00000100294653"/>
    <s v="Mon Assurance Décès (assurance_deces) [part_deces]"/>
    <s v="Assurance Obsèques pour un capital de 45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8"/>
    <s v="A013265"/>
    <s v="0000002208725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049"/>
    <s v="00000100250848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38"/>
    <s v="A012595"/>
    <s v="00000003183009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13659"/>
    <s v="0000007988230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01433"/>
    <s v="00000100250848"/>
    <s v="Mon Assurance Décès (assurance_deces) [part_deces]"/>
    <s v="Formule Initiale (gav_init) [part_accidents]"/>
    <s v=""/>
    <s v=""/>
    <s v=""/>
    <s v=""/>
    <s v=""/>
    <s v=""/>
    <s v=""/>
    <s v=""/>
    <x v="1"/>
    <n v="2"/>
    <s v="deces"/>
    <s v="accidents"/>
    <s v=""/>
    <x v="36"/>
    <x v="2"/>
  </r>
  <r>
    <x v="38"/>
    <s v="A001621"/>
    <s v="00000100250848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13351"/>
    <s v="00000100459522"/>
    <s v="Formule Locataire initiale (locataire_initiale) [part_logement]"/>
    <s v="TIERS - Intégrale (tiers_integral) [part_vehicules]"/>
    <s v="Mon Assurance Décès (assurance_deces) [part_deces]"/>
    <s v="Formule Initiale (gav_init) [part_accidents]"/>
    <s v=""/>
    <s v=""/>
    <s v=""/>
    <s v=""/>
    <s v=""/>
    <s v=""/>
    <x v="1"/>
    <n v="4"/>
    <s v="logement"/>
    <s v="vehicules"/>
    <s v="deces"/>
    <x v="78"/>
    <x v="3"/>
  </r>
  <r>
    <x v="38"/>
    <s v="A013388"/>
    <s v="00000000098765"/>
    <s v="Formule Locataire initiale (locataire_initiale) [part_logement]"/>
    <s v="Formule Initiale (appareils_mobiles_initiale) [part_appareils_mobiles]"/>
    <s v="TIERS - Intégrale (tiers_integral) [part_vehicules]"/>
    <s v="Formule Initiale (gav_init) [part_accidents]"/>
    <s v="Pleins droits (pleins_droits) [part_litiges]"/>
    <s v=""/>
    <s v=""/>
    <s v=""/>
    <s v=""/>
    <s v=""/>
    <x v="1"/>
    <n v="5"/>
    <s v="logement"/>
    <s v="appareils_mobiles"/>
    <s v="vehicules"/>
    <x v="17"/>
    <x v="3"/>
  </r>
  <r>
    <x v="38"/>
    <s v="A013918"/>
    <s v="0000002806409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26"/>
    <s v="0000000364929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902"/>
    <s v="0000010007477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97"/>
    <s v="0000007987986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152"/>
    <s v="00000100207632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8"/>
    <s v="A007857"/>
    <s v="0000001607970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295"/>
    <s v="0000000020527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3660"/>
    <s v="000000651130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726"/>
    <s v="000001003061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918"/>
    <s v="00000081925387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8"/>
    <s v="A006568"/>
    <s v="0000008186386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8"/>
    <s v="A013915"/>
    <s v="000000798490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4026"/>
    <s v="0000010012437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8"/>
    <s v="A013691"/>
    <s v="000000781095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589"/>
    <s v="0000008172902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4046"/>
    <s v="0000008142340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541"/>
    <s v="0000007013104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13910"/>
    <s v="0000010015221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608"/>
    <s v="00000060062142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281"/>
    <s v="00000100240851"/>
    <s v="Propriétaire Occupant - Intégrale (prop_o_integrale) [part_logement]"/>
    <s v="EKO (tiers_initi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38"/>
    <s v="A013943"/>
    <s v="00000100429323"/>
    <s v="Formule Locataire initiale (locataire_initiale) [part_logement]"/>
    <s v="TOUS RISQUES - Intégrale (tt_risques_integr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38"/>
    <s v="A012654"/>
    <s v="00000100307324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8"/>
    <s v="A013616"/>
    <s v="000001002645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850"/>
    <s v="00000060611596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395"/>
    <s v="0000006503151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02"/>
    <s v="000000580010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4096"/>
    <s v="00000078114942"/>
    <s v="INTEGRALE (integrale) [agri_dds]"/>
    <s v=""/>
    <s v=""/>
    <s v=""/>
    <s v=""/>
    <s v=""/>
    <s v=""/>
    <s v=""/>
    <s v=""/>
    <s v=""/>
    <x v="0"/>
    <n v="1"/>
    <s v=""/>
    <s v=""/>
    <s v=""/>
    <x v="0"/>
    <x v="0"/>
  </r>
  <r>
    <x v="38"/>
    <s v="A012467"/>
    <s v="0000008264207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326"/>
    <s v=""/>
    <s v="Valeur Prévoyance Multipartenaire (homme-clé) - Homme clé B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8"/>
    <s v="A012506"/>
    <s v="0000008198883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635"/>
    <s v="00000080033482"/>
    <s v="Formule Intégrale (gav_integ) [part_accidents]"/>
    <s v="Propriétaire Occupant - Intégrale (prop_o_integrale) [part_logement]"/>
    <s v="Pleins droits (pleins_droits) [part_litiges]"/>
    <s v=""/>
    <s v=""/>
    <s v=""/>
    <s v=""/>
    <s v=""/>
    <s v=""/>
    <s v=""/>
    <x v="1"/>
    <n v="3"/>
    <s v="accidents"/>
    <s v="logement"/>
    <s v="litiges"/>
    <x v="26"/>
    <x v="3"/>
  </r>
  <r>
    <x v="38"/>
    <s v="A001502"/>
    <s v="000000705384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4097"/>
    <s v="0000007987986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581"/>
    <s v="0000010047033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00"/>
    <s v="00000100460445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2228"/>
    <s v="000000800546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958"/>
    <s v="0000010034761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698"/>
    <s v="0000008262001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999"/>
    <s v="00000100264972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8"/>
    <s v="A014121"/>
    <s v="0000010040845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033"/>
    <s v="0000010025084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642"/>
    <s v="00000016065263"/>
    <s v="TOUS RISQUES - Intégrale (tt_risques_integral) [part_vehicules]"/>
    <s v="Propriétaire Occupant - Intégrale (prop_o_integr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38"/>
    <s v="A013902"/>
    <s v="00000032297145"/>
    <s v="Formule Locataire initiale (locataire_initiale) [part_logement]"/>
    <s v="INITIALE (initiale) [part_sante]"/>
    <s v=""/>
    <s v=""/>
    <s v=""/>
    <s v=""/>
    <s v=""/>
    <s v=""/>
    <s v=""/>
    <s v=""/>
    <x v="1"/>
    <n v="2"/>
    <s v="logement"/>
    <s v="sante"/>
    <s v=""/>
    <x v="48"/>
    <x v="2"/>
  </r>
  <r>
    <x v="38"/>
    <s v="A013142"/>
    <s v="00000001289705"/>
    <s v="TOUS RISQUES - Intégrale (tt_risques_integr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8"/>
    <s v="A013131"/>
    <s v="0000010020765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4097"/>
    <s v="0000007987986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26"/>
    <s v="0000010046634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2534"/>
    <s v="00000013031348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8"/>
    <s v="A001502"/>
    <s v="00000000155465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10"/>
    <s v="0000006057095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36"/>
    <s v="0000008317087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60"/>
    <s v="00000100456461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13945"/>
    <s v="00000065160584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38"/>
    <s v="A012654"/>
    <s v="0000007910260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14017"/>
    <s v="0000000436022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7"/>
    <s v="0000008214649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2827"/>
    <s v="0000010038555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20013"/>
    <s v="0000003010050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91"/>
    <s v="00000067047173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6568"/>
    <s v="00000100124524"/>
    <s v="Assurance Obsèques pour un capital de 10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8"/>
    <s v="A012824"/>
    <s v="00000100409404"/>
    <s v="TOUS RISQUES - Intégrale (tt_risques_integral) [part_vehicules]"/>
    <s v="Propriétaire Non Occupant - Intégrale (prop_n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8"/>
    <s v="A013100"/>
    <s v="00000100286646"/>
    <s v="Propriétaire Non Occupant - Intégrale (prop_n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07857"/>
    <s v="00000000002519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8"/>
    <s v="A012400"/>
    <s v="0000000123082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977"/>
    <s v="000000797729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4326"/>
    <s v="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8"/>
    <s v="A005943"/>
    <s v="0000010020105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0443"/>
    <s v="0000004602025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28"/>
    <s v="00000036020229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8"/>
    <s v="A012116"/>
    <s v="0000007977297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28"/>
    <s v="000000800546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4026"/>
    <s v="00000100064559"/>
    <s v="Pleins droits (pleins_droits) [part_litiges]"/>
    <s v="Formule Intégrale (gav_integ) [part_accidents]"/>
    <s v=""/>
    <s v=""/>
    <s v=""/>
    <s v=""/>
    <s v=""/>
    <s v=""/>
    <s v=""/>
    <s v=""/>
    <x v="1"/>
    <n v="2"/>
    <s v="litiges"/>
    <s v="accidents"/>
    <s v=""/>
    <x v="27"/>
    <x v="2"/>
  </r>
  <r>
    <x v="38"/>
    <s v="A009612"/>
    <s v="000001003777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099"/>
    <s v="0000000405105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96"/>
    <s v="00000067063187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8"/>
    <s v="A005996"/>
    <s v="000000808240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2210"/>
    <s v="0000007908410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931"/>
    <s v="00000100361450"/>
    <s v="Propriétaire Occupant - Intégrale (prop_o_integrale) [part_logement]"/>
    <s v="Formule Initiale (appareils_mobiles_initiale) [part_appareils_mobiles]"/>
    <s v=""/>
    <s v=""/>
    <s v=""/>
    <s v=""/>
    <s v=""/>
    <s v=""/>
    <s v=""/>
    <s v=""/>
    <x v="1"/>
    <n v="2"/>
    <s v="logement"/>
    <s v="appareils_mobiles"/>
    <s v=""/>
    <x v="110"/>
    <x v="2"/>
  </r>
  <r>
    <x v="38"/>
    <s v="A011026"/>
    <s v="000001003485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8109"/>
    <s v="00000061679239"/>
    <s v="Assurance Obsèques pour un capital de 4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8"/>
    <s v="A003497"/>
    <s v="0000003604795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2595"/>
    <s v="00000000195413"/>
    <s v="INITIALE FORFAITS (initi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02656"/>
    <s v="0000010012974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59"/>
    <s v="00000079882307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4017"/>
    <s v="0000008205657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910"/>
    <s v="00000081893035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8"/>
    <s v="A013476"/>
    <s v="000000620283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2534"/>
    <s v="0000002709392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2709"/>
    <s v="0000007015204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6656"/>
    <s v="0000003795131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4008"/>
    <s v="0000002009651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1525"/>
    <s v="00000060325160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8"/>
    <s v="A013005"/>
    <s v="00000079781314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38"/>
    <s v="A009570"/>
    <s v="00000078102367"/>
    <s v="INTEGRALE (integrale) [pro_dds]"/>
    <s v=""/>
    <s v=""/>
    <s v=""/>
    <s v=""/>
    <s v=""/>
    <s v=""/>
    <s v=""/>
    <s v=""/>
    <s v=""/>
    <x v="0"/>
    <n v="1"/>
    <s v=""/>
    <s v=""/>
    <s v=""/>
    <x v="0"/>
    <x v="0"/>
  </r>
  <r>
    <x v="38"/>
    <s v="A012121"/>
    <s v="0000010044473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187"/>
    <s v="00000009104514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8"/>
    <s v="A007735"/>
    <s v="00000100034640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38"/>
    <s v="A000443"/>
    <s v="0000000012189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95"/>
    <s v="0000003396664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667"/>
    <s v="0000008163308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497"/>
    <s v="00000060946199"/>
    <s v="INTEGRALE (integrale) [part_sante]"/>
    <s v="Assurance Obsèques pour un capital de 5000€ (garantie_obseques) [part_obseques]"/>
    <s v=""/>
    <s v=""/>
    <s v=""/>
    <s v=""/>
    <s v=""/>
    <s v=""/>
    <s v=""/>
    <s v=""/>
    <x v="1"/>
    <n v="2"/>
    <s v="sante"/>
    <s v="obseques"/>
    <s v=""/>
    <x v="52"/>
    <x v="2"/>
  </r>
  <r>
    <x v="38"/>
    <s v="A013852"/>
    <s v="000000820352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660"/>
    <s v="00000083184740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08399"/>
    <s v="0000000435016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9939"/>
    <s v="0000010032768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152"/>
    <s v="0000007833459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958"/>
    <s v="0000010030610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4026"/>
    <s v="00000004366123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00867"/>
    <s v="00000033966156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382"/>
    <s v="00000002022261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599"/>
    <s v="0000000020469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131"/>
    <s v="0000006046331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248"/>
    <s v="00000100274752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8"/>
    <s v="A013945"/>
    <s v="0000008139413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96"/>
    <s v="0000000014782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08"/>
    <s v="00000083108890"/>
    <s v="TOUS RISQUES - Intégrale (tt_risques_integral) [part_vehicules]"/>
    <s v="Pack NEXECUR (securite_nexecur) [part_securite]"/>
    <s v=""/>
    <s v=""/>
    <s v=""/>
    <s v=""/>
    <s v=""/>
    <s v=""/>
    <s v=""/>
    <s v=""/>
    <x v="1"/>
    <n v="2"/>
    <s v="vehicules"/>
    <s v="securite"/>
    <s v=""/>
    <x v="53"/>
    <x v="2"/>
  </r>
  <r>
    <x v="38"/>
    <s v="A009641"/>
    <s v="00000100467981"/>
    <s v="Propriétaire Occupant - Intégrale (prop_o_integrale) [pro_logement]"/>
    <s v=""/>
    <s v=""/>
    <s v=""/>
    <s v=""/>
    <s v=""/>
    <s v=""/>
    <s v=""/>
    <s v=""/>
    <s v=""/>
    <x v="0"/>
    <n v="1"/>
    <s v=""/>
    <s v=""/>
    <s v=""/>
    <x v="0"/>
    <x v="0"/>
  </r>
  <r>
    <x v="38"/>
    <s v="A014031"/>
    <s v="000001003758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1995"/>
    <s v="000000850454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021"/>
    <s v="00000000237765"/>
    <s v="TOUS RISQUES - Intégrale (tt_risques_integral) [pro_vehicules]"/>
    <s v="Formule Locataire initiale (locataire_initiale) [pro_logement]"/>
    <s v=""/>
    <s v=""/>
    <s v=""/>
    <s v=""/>
    <s v=""/>
    <s v=""/>
    <s v=""/>
    <s v=""/>
    <x v="0"/>
    <n v="2"/>
    <s v=""/>
    <s v=""/>
    <s v=""/>
    <x v="0"/>
    <x v="0"/>
  </r>
  <r>
    <x v="38"/>
    <s v="A011146"/>
    <s v="0000007906474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1033"/>
    <s v="00000100250848"/>
    <s v="Formule Initiale (gav_init) [part_accidents]"/>
    <s v="Propriétaire Occupant - Intégrale (prop_o_integrale) [part_logement]"/>
    <s v="Mon Assurance Décès (assurance_deces) [part_deces]"/>
    <s v=""/>
    <s v=""/>
    <s v=""/>
    <s v=""/>
    <s v=""/>
    <s v=""/>
    <s v=""/>
    <x v="1"/>
    <n v="3"/>
    <s v="accidents"/>
    <s v="logement"/>
    <s v="deces"/>
    <x v="31"/>
    <x v="3"/>
  </r>
  <r>
    <x v="38"/>
    <s v="A012667"/>
    <s v="00000000014051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13142"/>
    <s v="00000001289705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8"/>
    <s v="A014047"/>
    <s v="00000081200838"/>
    <s v="TOUS RISQUES - Initiale (tt_risques_initial) [part_vehicules]"/>
    <s v="Formule Locataire initiale (locataire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8"/>
    <s v="A013442"/>
    <s v="0000008078347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654"/>
    <s v="00000030037596"/>
    <s v="Propriétaire Occupant - Intégrale (prop_o_integrale) [part_logement]"/>
    <s v="TOUS RISQUES - Intégrale (tt_risques_integral) [part_vehicules]"/>
    <s v="Pleins droits (pleins_droits) [part_litiges]"/>
    <s v="Formule Intégrale (gav_integ) [part_accidents]"/>
    <s v=""/>
    <s v=""/>
    <s v=""/>
    <s v=""/>
    <s v=""/>
    <s v=""/>
    <x v="1"/>
    <n v="4"/>
    <s v="logement"/>
    <s v="vehicules"/>
    <s v="litiges"/>
    <x v="19"/>
    <x v="3"/>
  </r>
  <r>
    <x v="38"/>
    <s v="A013103"/>
    <s v="00000060586613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8"/>
    <s v="A013507"/>
    <s v="0000010015114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2595"/>
    <s v="0000000041143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1381"/>
    <s v="00000044034845"/>
    <s v="Formule Initiale (gav_init) [part_accidents]"/>
    <s v="TOUS RISQUES - Intégrale (tt_risques_integral) [part_vehicules]"/>
    <s v="Propriétaire Occupant - Intégrale (prop_o_integrale) [part_logement]"/>
    <s v=""/>
    <s v=""/>
    <s v=""/>
    <s v=""/>
    <s v=""/>
    <s v=""/>
    <s v=""/>
    <x v="1"/>
    <n v="3"/>
    <s v="accidents"/>
    <s v="vehicules"/>
    <s v="logement"/>
    <x v="10"/>
    <x v="3"/>
  </r>
  <r>
    <x v="38"/>
    <s v="A013265"/>
    <s v="0000008273718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657"/>
    <s v="000000808245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9939"/>
    <s v="00000081482302"/>
    <s v="TOUS RISQUES - Initiale (tt_risques_initial) [part_vehicules]"/>
    <s v="INTEGRALE (integrale) [part_sante]"/>
    <s v=""/>
    <s v=""/>
    <s v=""/>
    <s v=""/>
    <s v=""/>
    <s v=""/>
    <s v=""/>
    <s v=""/>
    <x v="1"/>
    <n v="2"/>
    <s v="vehicules"/>
    <s v="sante"/>
    <s v=""/>
    <x v="35"/>
    <x v="2"/>
  </r>
  <r>
    <x v="38"/>
    <s v="A013616"/>
    <s v="00000041045846"/>
    <s v="Assurance Obsèques pour un capital de 4100€ (garantie_obseques) [part_obseques]"/>
    <s v="Mon Assurance Décès (assurance_deces) [part_deces]"/>
    <s v="INTEGRALE (integrale) [part_sante]"/>
    <s v=""/>
    <s v=""/>
    <s v=""/>
    <s v=""/>
    <s v=""/>
    <s v=""/>
    <s v=""/>
    <x v="1"/>
    <n v="3"/>
    <s v="obseques"/>
    <s v="deces"/>
    <s v="sante"/>
    <x v="74"/>
    <x v="3"/>
  </r>
  <r>
    <x v="38"/>
    <s v="A013388"/>
    <s v="0000010020158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59"/>
    <s v="0000007015046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45"/>
    <s v="00000000141697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8"/>
    <s v="A012413"/>
    <s v="0000000352776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6656"/>
    <s v="0000003396766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708"/>
    <s v="0000003016484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0982"/>
    <s v="000001001632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4105"/>
    <s v="0000004002227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141"/>
    <s v="00000081029527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01502"/>
    <s v="00000060170638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8"/>
    <s v="A004190"/>
    <s v="000000600005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4683"/>
    <s v="00000024070790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9900"/>
    <s v="0000000005596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480"/>
    <s v="0000010047104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91"/>
    <s v="00000100186076"/>
    <s v="Assurance Obsèques pour un capital de 34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0982"/>
    <s v="000001001632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2210"/>
    <s v="0000000208667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45"/>
    <s v="00000079933394"/>
    <s v="Formule Intégrale (gav_integ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38"/>
    <s v="A013508"/>
    <s v="00000078118611"/>
    <s v="Assurance Obsèques pour un capital de 82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8"/>
    <s v="A013660"/>
    <s v="000000831847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6716"/>
    <s v="000000617762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2513"/>
    <s v="0000010046846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852"/>
    <s v="0000007803528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201"/>
    <s v="0000000010096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709"/>
    <s v="0000010042181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5981"/>
    <s v="0000010042878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3725"/>
    <s v="00000100250848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8"/>
    <s v="A014009"/>
    <s v="00000100250848"/>
    <s v="INTEGRALE (integrale) [part_sante]"/>
    <s v="Formule Initiale (gav_init) [part_accidents]"/>
    <s v=""/>
    <s v=""/>
    <s v=""/>
    <s v=""/>
    <s v=""/>
    <s v=""/>
    <s v=""/>
    <s v=""/>
    <x v="1"/>
    <n v="2"/>
    <s v="sante"/>
    <s v="accidents"/>
    <s v=""/>
    <x v="32"/>
    <x v="2"/>
  </r>
  <r>
    <x v="38"/>
    <s v="A014029"/>
    <s v="00000100250848"/>
    <s v="TOUS RISQUES - Initiale (tt_risques_initial) [part_vehicules]"/>
    <s v="Formule Initiale (gav_init) [part_accidents]"/>
    <s v="Mon Assurance Décès (assurance_deces) [part_deces]"/>
    <s v=""/>
    <s v=""/>
    <s v=""/>
    <s v=""/>
    <s v=""/>
    <s v=""/>
    <s v=""/>
    <x v="1"/>
    <n v="3"/>
    <s v="vehicules"/>
    <s v="accidents"/>
    <s v="deces"/>
    <x v="62"/>
    <x v="3"/>
  </r>
  <r>
    <x v="38"/>
    <s v="A012896"/>
    <s v="0000000033722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100"/>
    <s v="000001004691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6568"/>
    <s v="00000100327776"/>
    <s v="Assurance Obsèques pour un capital de 45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8"/>
    <s v="A013541"/>
    <s v="0000010040521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18"/>
    <s v="0000000435410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726"/>
    <s v="0000006086016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9939"/>
    <s v="0000000704315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8"/>
    <s v="A013158"/>
    <s v="000001000201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0443"/>
    <s v="000000000670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924"/>
    <s v="00000081673655"/>
    <s v="Propriétaire Occupant - Initiale (prop_o_initiale) [part_logement]"/>
    <s v="TOUS RISQUES - Initiale (tt_risques_initial) [part_vehicules]"/>
    <s v=""/>
    <s v=""/>
    <s v=""/>
    <s v=""/>
    <s v=""/>
    <s v=""/>
    <s v=""/>
    <s v=""/>
    <x v="1"/>
    <n v="2"/>
    <s v="logement"/>
    <s v="vehicules"/>
    <s v=""/>
    <x v="22"/>
    <x v="2"/>
  </r>
  <r>
    <x v="38"/>
    <s v="A012788"/>
    <s v="00000060244631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4096"/>
    <s v="000000400901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4805"/>
    <s v="0000010027474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595"/>
    <s v="00000100031515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8"/>
    <s v="A014046"/>
    <s v="0000008234758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1146"/>
    <s v="0000010035524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958"/>
    <s v="000001003061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0982"/>
    <s v="000000001058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945"/>
    <s v="00000065160584"/>
    <s v="Assurance Obsèques pour un capital de 6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902"/>
    <s v="0000010008791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1915"/>
    <s v="0000007945321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606"/>
    <s v="0000010044783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575"/>
    <s v="0000010046869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141"/>
    <s v="00000060569972"/>
    <s v="Assurance Obsèques pour un capital de 4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8"/>
    <s v="A013943"/>
    <s v="00000066214106"/>
    <s v="Formule Locataire intégrale (locataire_integrale) [part_logement]"/>
    <s v="TIERS - Intégrale (tiers_integral) [part_vehicules]"/>
    <s v="Formule Initiale (gav_init) [part_accidents]"/>
    <s v="Assurance Obsèques pour un capital de 10000€ (garantie_obseques) [part_obseques]"/>
    <s v=""/>
    <s v=""/>
    <s v=""/>
    <s v=""/>
    <s v=""/>
    <s v=""/>
    <x v="1"/>
    <n v="4"/>
    <s v="logement"/>
    <s v="vehicules"/>
    <s v="accidents"/>
    <x v="10"/>
    <x v="3"/>
  </r>
  <r>
    <x v="38"/>
    <s v="A014116"/>
    <s v="0000006612164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14026"/>
    <s v="0000000017795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986"/>
    <s v="00000081215053"/>
    <s v="EKO (tiers_initial) [part_vehicules]"/>
    <s v="Formule Locataire intégrale (locataire_integrale) [part_logement]"/>
    <s v="Pleins droits (pleins_droits) [part_litiges]"/>
    <s v="Formule Initiale (gav_init) [part_accidents]"/>
    <s v=""/>
    <s v=""/>
    <s v=""/>
    <s v=""/>
    <s v=""/>
    <s v=""/>
    <x v="1"/>
    <n v="4"/>
    <s v="vehicules"/>
    <s v="logement"/>
    <s v="litiges"/>
    <x v="19"/>
    <x v="3"/>
  </r>
  <r>
    <x v="38"/>
    <s v="A006568"/>
    <s v="0000000002026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657"/>
    <s v="0000010044234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295"/>
    <s v="0000003399122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2901"/>
    <s v="000000322905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8540"/>
    <s v="0000000011780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16"/>
    <s v="00000100299022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8"/>
    <s v="A008393"/>
    <s v="000000002566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038"/>
    <s v="00000000160667"/>
    <s v="TOUS RISQUES - Initiale (tt_risques_initial) [part_vehicules]"/>
    <s v="Formule Locataire intégrale (locataire_integrale) [part_logement]"/>
    <s v="Formule Initiale (appareils_mobiles_initiale) [part_appareils_mobiles]"/>
    <s v="Formule Initiale (gav_init) [part_accidents]"/>
    <s v=""/>
    <s v=""/>
    <s v=""/>
    <s v=""/>
    <s v=""/>
    <s v=""/>
    <x v="1"/>
    <n v="4"/>
    <s v="vehicules"/>
    <s v="logement"/>
    <s v="appareils_mobiles"/>
    <x v="17"/>
    <x v="3"/>
  </r>
  <r>
    <x v="38"/>
    <s v="A012559"/>
    <s v="00000082744866"/>
    <s v="Formule Locataire initiale (locataire_initiale) [part_logement]"/>
    <s v="TIERS - Intégrale (tiers_integr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38"/>
    <s v="A012709"/>
    <s v="00000082513724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8"/>
    <s v="A012709"/>
    <s v="0000010044573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355"/>
    <s v="000001004714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158"/>
    <s v="0000006139441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931"/>
    <s v="00000100331968"/>
    <s v="Mon Assurance Décès (assurance_deces) [part_deces]"/>
    <s v="Assurance Obsèques pour un capital de 5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8"/>
    <s v="A012559"/>
    <s v="0000000014806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797"/>
    <s v="000000061091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4026"/>
    <s v="00000079902162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13945"/>
    <s v="00000065160584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295"/>
    <s v="00000100092519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04315"/>
    <s v="0000007944288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31"/>
    <s v="00000100449986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395"/>
    <s v="000000081041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1572"/>
    <s v="000000051026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508"/>
    <s v="00000100343908"/>
    <s v="Assurance Obsèques pour un capital de 29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038"/>
    <s v="0000008081132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4008"/>
    <s v="00000082559287"/>
    <s v="Formule Intégrale (gav_integ) [part_accidents]"/>
    <s v="Deux roues - Tiers Initiale (A2_tiers_initiale) [part_vehicules]"/>
    <s v=""/>
    <s v=""/>
    <s v=""/>
    <s v=""/>
    <s v=""/>
    <s v=""/>
    <s v=""/>
    <s v=""/>
    <x v="1"/>
    <n v="2"/>
    <s v="accidents"/>
    <s v="vehicules"/>
    <s v=""/>
    <x v="21"/>
    <x v="2"/>
  </r>
  <r>
    <x v="38"/>
    <s v="A013910"/>
    <s v="00000001260049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12676"/>
    <s v="0000000069014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974"/>
    <s v="0000010040424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8846"/>
    <s v="0000010046373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142"/>
    <s v="00000100389025"/>
    <s v="TIERS - Intégrale (tiers_integral) [part_vehicules]"/>
    <s v="Propriétaire Occupant - Initiale (prop_o_initi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38"/>
    <s v="A012264"/>
    <s v="00000100351397"/>
    <s v="Propriétaire Occupant - Intégrale (prop_o_integrale) [part_logement]"/>
    <s v="TIERS - Intégrale (tiers_integral) [part_vehicules]"/>
    <s v="Formule Initiale (gav_init) [part_accidents]"/>
    <s v=""/>
    <s v=""/>
    <s v=""/>
    <s v=""/>
    <s v=""/>
    <s v=""/>
    <s v=""/>
    <x v="1"/>
    <n v="3"/>
    <s v="logement"/>
    <s v="vehicules"/>
    <s v="accidents"/>
    <x v="10"/>
    <x v="3"/>
  </r>
  <r>
    <x v="38"/>
    <s v="A013141"/>
    <s v="00000100020734"/>
    <s v="Assurance Obsèques pour un capital de 3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842"/>
    <s v="0000006139441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725"/>
    <s v="0000002308424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18"/>
    <s v="00000078600367"/>
    <s v="Formule Initiale (gav_init) [part_accidents]"/>
    <s v="Pleins droits (pleins_droits) [part_litiges]"/>
    <s v=""/>
    <s v=""/>
    <s v=""/>
    <s v=""/>
    <s v=""/>
    <s v=""/>
    <s v=""/>
    <s v=""/>
    <x v="1"/>
    <n v="2"/>
    <s v="accidents"/>
    <s v="litiges"/>
    <s v=""/>
    <x v="27"/>
    <x v="2"/>
  </r>
  <r>
    <x v="38"/>
    <s v="A013902"/>
    <s v="00000100269618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575"/>
    <s v="0000010008331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2657"/>
    <s v="000000000536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9584"/>
    <s v="00000034069751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8"/>
    <s v="A012187"/>
    <s v="0000000000104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6713"/>
    <s v=""/>
    <s v="Multirisque Professionnelle : avec local (pro_avec_locaux) [pro_locaux]"/>
    <s v="Protection revenus PRO ESSENTIEL (protection_revenus_pro_essentiel) [pro_accidents]"/>
    <s v="Mon Assurance Décès (assurance_deces_risque_fiscale) [pro_deces]"/>
    <s v=""/>
    <s v=""/>
    <s v=""/>
    <s v=""/>
    <s v=""/>
    <s v=""/>
    <s v=""/>
    <x v="0"/>
    <n v="3"/>
    <s v=""/>
    <s v=""/>
    <s v=""/>
    <x v="0"/>
    <x v="0"/>
  </r>
  <r>
    <x v="38"/>
    <s v="A013958"/>
    <s v="0000010016831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131"/>
    <s v="0000004202768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299"/>
    <s v="000001003134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0443"/>
    <s v="0000000016829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595"/>
    <s v="00000082167591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08540"/>
    <s v="0000002205734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945"/>
    <s v="0000006713141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8"/>
    <s v="A012534"/>
    <s v="0000007857576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178"/>
    <s v="0000000009282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228"/>
    <s v="000001003611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589"/>
    <s v="00000100432787"/>
    <s v="INTEGRALE (integrale) [part_sante]"/>
    <s v="Propriétaire Occupant - Intégrale (prop_o_integrale) [part_logement]"/>
    <s v="Pleins droits (pleins_droits) [part_litiges]"/>
    <s v="Formule Intégrale (gav_integ) [part_accidents]"/>
    <s v=""/>
    <s v=""/>
    <s v=""/>
    <s v=""/>
    <s v=""/>
    <s v=""/>
    <x v="1"/>
    <n v="4"/>
    <s v="sante"/>
    <s v="logement"/>
    <s v="litiges"/>
    <x v="81"/>
    <x v="3"/>
  </r>
  <r>
    <x v="38"/>
    <s v="A013160"/>
    <s v="0000000011304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2385"/>
    <s v="00000051016784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959"/>
    <s v="0000006054508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483"/>
    <s v="0000000408058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03785"/>
    <s v="0000007065546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513"/>
    <s v="0000008099368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4029"/>
    <s v="00000035631712"/>
    <s v="Mon Assurance Décès (assurance_deces) [part_deces]"/>
    <s v="Assurance Obsèques pour un capital de 6000€ (garantie_obseques) [part_obseques]"/>
    <s v=""/>
    <s v=""/>
    <s v=""/>
    <s v=""/>
    <s v=""/>
    <s v=""/>
    <s v=""/>
    <s v=""/>
    <x v="1"/>
    <n v="2"/>
    <s v="deces"/>
    <s v="obseques"/>
    <s v=""/>
    <x v="9"/>
    <x v="2"/>
  </r>
  <r>
    <x v="38"/>
    <s v="A006301"/>
    <s v="0000010040244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58"/>
    <s v="0000010039016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602"/>
    <s v="0000006003213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490"/>
    <s v="000001001925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2155"/>
    <s v="0000000308249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8065"/>
    <s v="00000031562724"/>
    <s v="Formule Initiale (gav_init) [part_accidents]"/>
    <s v="Mon Assurance Décès (assurance_deces) [part_deces]"/>
    <s v="TOUS RISQUES - Initiale (tt_risques_initial) [part_vehicules]"/>
    <s v="Propriétaire Occupant - Initiale (prop_o_initiale) [part_logement]"/>
    <s v=""/>
    <s v=""/>
    <s v=""/>
    <s v=""/>
    <s v=""/>
    <s v=""/>
    <x v="1"/>
    <n v="4"/>
    <s v="accidents"/>
    <s v="deces"/>
    <s v="vehicules"/>
    <x v="62"/>
    <x v="3"/>
  </r>
  <r>
    <x v="38"/>
    <s v="A012575"/>
    <s v="0000010047033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282"/>
    <s v="0000010011062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8"/>
    <s v="A013856"/>
    <s v="0000010028135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3926"/>
    <s v="00000000065757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948"/>
    <s v="0000006155701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210"/>
    <s v="00000079156312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03732"/>
    <s v="0000010046452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974"/>
    <s v="00000100351823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3910"/>
    <s v="0000010033352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752"/>
    <s v="00000080985998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3914"/>
    <s v="00000100463702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08"/>
    <s v="00000100073001"/>
    <s v="Deux roues - Tiers Initiale (A2_tiers_initiale) [part_vehicules]"/>
    <s v="Formule Initiale (appareils_mobiles_initiale) [part_appareils_mobiles]"/>
    <s v="Pleins droits (pleins_droits) [part_litiges]"/>
    <s v="Formule Intégrale (gav_integ) [part_accidents]"/>
    <s v="INTEGRALE (integrale) [part_sante]"/>
    <s v="Mon Assurance Décès (assurance_deces) [part_deces]"/>
    <s v=""/>
    <s v=""/>
    <s v=""/>
    <s v=""/>
    <x v="1"/>
    <n v="6"/>
    <s v="vehicules"/>
    <s v="appareils_mobiles"/>
    <s v="litiges"/>
    <x v="41"/>
    <x v="3"/>
  </r>
  <r>
    <x v="38"/>
    <s v="A008393"/>
    <s v="000001002684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038"/>
    <s v="0000008019289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2595"/>
    <s v="0000010028110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5981"/>
    <s v="00000100084508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14026"/>
    <s v="0000007899415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2656"/>
    <s v="00000100435015"/>
    <s v="Multirisque Professionnelle : sans local (pro_sans_locaux) [pro_locaux]"/>
    <s v=""/>
    <s v=""/>
    <s v=""/>
    <s v=""/>
    <s v=""/>
    <s v=""/>
    <s v=""/>
    <s v=""/>
    <s v=""/>
    <x v="0"/>
    <n v="1"/>
    <s v=""/>
    <s v=""/>
    <s v=""/>
    <x v="0"/>
    <x v="0"/>
  </r>
  <r>
    <x v="38"/>
    <s v="A014009"/>
    <s v="0000005501011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00443"/>
    <s v="0000004604432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228"/>
    <s v="0000010036116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1146"/>
    <s v="000001003552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4024"/>
    <s v="00000061954132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3926"/>
    <s v="0000010010396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926"/>
    <s v="000001001039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9616"/>
    <s v="0000010047145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5889"/>
    <s v="00000100175489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8"/>
    <s v="A003497"/>
    <s v="00000078274311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2228"/>
    <s v="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14029"/>
    <s v="0000006211698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2534"/>
    <s v="00000078575761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265"/>
    <s v="00000034085277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12116"/>
    <s v="0000008216759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141"/>
    <s v="00000100250848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8"/>
    <s v="A012575"/>
    <s v="000000830431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9867"/>
    <s v="00000018180108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8"/>
    <s v="A012133"/>
    <s v="000001003327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897"/>
    <s v="0000000310343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889"/>
    <s v="00000003103439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958"/>
    <s v="000001002961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09647"/>
    <s v="0000000507410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5996"/>
    <s v="0000002209231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09570"/>
    <s v="00000070497214"/>
    <s v="TOUS RISQUES - Intégrale (tt_risques_integral) [part_vehicules]"/>
    <s v="Propriétaire Occupant - Intégrale (prop_o_integr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38"/>
    <s v="A012483"/>
    <s v="00000004477634"/>
    <s v="TOUS RISQUES - Initiale (tt_risques_initial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8"/>
    <s v="A013296"/>
    <s v="0000001009261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04326"/>
    <s v="00000081344040"/>
    <s v="Formule Intégrale (gav_integ) [pro_accidentsvie]"/>
    <s v=""/>
    <s v=""/>
    <s v=""/>
    <s v=""/>
    <s v=""/>
    <s v=""/>
    <s v=""/>
    <s v=""/>
    <s v=""/>
    <x v="0"/>
    <n v="1"/>
    <s v=""/>
    <s v=""/>
    <s v=""/>
    <x v="0"/>
    <x v="0"/>
  </r>
  <r>
    <x v="38"/>
    <s v="A012155"/>
    <s v="00000078060311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3508"/>
    <s v="00000078117674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8"/>
    <s v="A010625"/>
    <s v="00000000119195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8"/>
    <s v="A013117"/>
    <s v="0000010013857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2896"/>
    <s v="00000100353693"/>
    <s v="TIERS - Intégrale (tiers_integral) [part_vehicules]"/>
    <s v="Formule Initiale (gav_init) [part_accidents]"/>
    <s v="Pleins droits (pleins_droits) [part_litiges]"/>
    <s v=""/>
    <s v=""/>
    <s v=""/>
    <s v=""/>
    <s v=""/>
    <s v=""/>
    <s v=""/>
    <x v="1"/>
    <n v="3"/>
    <s v="vehicules"/>
    <s v="accidents"/>
    <s v="litiges"/>
    <x v="24"/>
    <x v="3"/>
  </r>
  <r>
    <x v="38"/>
    <s v="A013142"/>
    <s v="00000061972815"/>
    <s v="Caravane - MINI (mini_caravane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8"/>
    <s v="A007793"/>
    <s v="00000100268719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06656"/>
    <s v="0000003799671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454"/>
    <s v="0000002202393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945"/>
    <s v="0000002207532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528"/>
    <s v="0000004504631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999"/>
    <s v="0000004509919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4481"/>
    <s v="0000001120964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184"/>
    <s v="0000004583999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3383"/>
    <s v="0000002201512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210"/>
    <s v="0000004584510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597"/>
    <s v="0000001207433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348"/>
    <s v="0000004504075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4647"/>
    <s v="0000001108416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8360"/>
    <s v="0000004509963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854"/>
    <s v="0000002204554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842"/>
    <s v="00000011214775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8283"/>
    <s v="0000001102758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609"/>
    <s v="0000004578248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6410"/>
    <s v="0000004518771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609"/>
    <s v="0000004520864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454"/>
    <s v="0000002202393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528"/>
    <s v="0000002204280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662"/>
    <s v="0000001109220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184"/>
    <s v="0000004530883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4481"/>
    <s v="0000004584504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660"/>
    <s v="0000004529875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366"/>
    <s v="0000001214173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663"/>
    <s v="0000004568013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887"/>
    <s v="0000001206421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2692"/>
    <s v="0000004572576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6410"/>
    <s v="0000004574606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454"/>
    <s v="0000002202393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354"/>
    <s v="0000004501593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019"/>
    <s v="0000001207973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633"/>
    <s v="0000004510375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299"/>
    <s v="0000002207174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3159"/>
    <s v="0000001207973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2991"/>
    <s v="0000001210287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454"/>
    <s v="00000045180115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354"/>
    <s v="0000001123380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854"/>
    <s v="0000004511780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999"/>
    <s v="0000004547039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109"/>
    <s v="0000002205147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4074"/>
    <s v="0000004582675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7345"/>
    <s v="0000001121069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947"/>
    <s v="0000001107336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354"/>
    <s v="0000004584553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587"/>
    <s v="0000004584537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278"/>
    <s v="0000001209183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662"/>
    <s v="0000004569596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864"/>
    <s v="0000004500440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125"/>
    <s v="0000001116440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741"/>
    <s v="0000001105760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8225"/>
    <s v="0000004500734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236"/>
    <s v="0000004531796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504"/>
    <s v="0000001107148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7835"/>
    <s v="0000001120124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085"/>
    <s v="0000002208112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109"/>
    <s v="0000001203581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4074"/>
    <s v="0000004507630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171"/>
    <s v="0000001214497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210"/>
    <s v="0000001205719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563"/>
    <s v="0000004521171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8192"/>
    <s v="0000004525528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286"/>
    <s v="0000004553544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4647"/>
    <s v="0000004563145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868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184"/>
    <s v="0000004530883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733"/>
    <s v="0000004501487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292"/>
    <s v="0000001213342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636"/>
    <s v="0000001101995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4981"/>
    <s v="0000004581611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144"/>
    <s v="0000001107005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52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4481"/>
    <s v="0000004518440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085"/>
    <s v="0000004575608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354"/>
    <s v="0000004559244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628"/>
    <s v="0000001106289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504"/>
    <s v="0000004583224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842"/>
    <s v="0000004583224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184"/>
    <s v="0000004571618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636"/>
    <s v="0000001101351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662"/>
    <s v="0000004580181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103"/>
    <s v="0000002202670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3267"/>
    <s v="0000004535202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734"/>
    <s v="0000001204137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125"/>
    <s v="0000004557939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854"/>
    <s v="0000004566718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824"/>
    <s v="0000002205657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887"/>
    <s v="0000001206421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8225"/>
    <s v="0000004566395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563"/>
    <s v="0000004576534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292"/>
    <s v="0000004525498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864"/>
    <s v="0000004572405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945"/>
    <s v="0000002208033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171"/>
    <s v="0000001203058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085"/>
    <s v="0000004575385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338"/>
    <s v="0000001109163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2732"/>
    <s v="0000004584498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824"/>
    <s v="0000001213111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767"/>
    <s v="0000004506785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364"/>
    <s v="0000004511935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587"/>
    <s v="00000045701075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854"/>
    <s v="0000002204663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6686"/>
    <s v="0000004504295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662"/>
    <s v="00000011016685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354"/>
    <s v="0000001118543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631"/>
    <s v="00000045542285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210"/>
    <s v="00000012117935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609"/>
    <s v="0000004556103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293"/>
    <s v="0000004583163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8293"/>
    <s v="0000001109376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085"/>
    <s v="0000001209857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348"/>
    <s v="0000004581822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824"/>
    <s v="0000001213102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292"/>
    <s v="0000001213342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882"/>
    <s v="0000001108136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3760"/>
    <s v="0000004582247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3619"/>
    <s v="0000004518302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125"/>
    <s v="0000004579442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429"/>
    <s v="0000001117662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8292"/>
    <s v="0000004568479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854"/>
    <s v="0000001216110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741"/>
    <s v="0000001123142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354"/>
    <s v="0000004515468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656"/>
    <s v="0000002205935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8603"/>
    <s v="0000004509491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687"/>
    <s v="0000001116281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210"/>
    <s v="0000004584625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544"/>
    <s v="0000004525996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010"/>
    <s v="0000004560344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854"/>
    <s v="0000001216110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085"/>
    <s v="0000001214063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8184"/>
    <s v="0000002205988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364"/>
    <s v="0000004552441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6010"/>
    <s v="0000004556847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609"/>
    <s v="00000022068045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429"/>
    <s v="0000004501964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4481"/>
    <s v="0000001117262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3609"/>
    <s v="0000004509628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741"/>
    <s v="0000001109982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6045"/>
    <s v="0000004569154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254"/>
    <s v="0000001116057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572"/>
    <s v="00000045046932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4656"/>
    <s v="0000002205935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9"/>
    <s v="P513619"/>
    <s v="00000045222058"/>
    <s v="Propriétaire Occupant - Intégrale (prop_o_integrale) [part_logement]"/>
    <s v="Formule Intégrale (gav_integ) [part_accidents]"/>
    <s v=""/>
    <s v=""/>
    <s v=""/>
    <s v=""/>
    <s v=""/>
    <s v=""/>
    <s v=""/>
    <s v=""/>
    <x v="1"/>
    <n v="2"/>
    <s v="logement"/>
    <s v="accidents"/>
    <s v=""/>
    <x v="28"/>
    <x v="2"/>
  </r>
  <r>
    <x v="39"/>
    <s v="P505319"/>
    <s v="00000045040970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9"/>
    <s v="P501882"/>
    <s v="0000004584557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05184"/>
    <s v="000000457841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05125"/>
    <s v="00000011172687"/>
    <s v="Assurance Obsèques pour un capital de 5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713"/>
    <s v="00000022066604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1563"/>
    <s v="00000045840126"/>
    <s v="EKO (tiers_initial_25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9"/>
    <s v="P515967"/>
    <s v="0000004576630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3459"/>
    <s v="00000045843532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9"/>
    <s v="P515454"/>
    <s v="0000004559217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171"/>
    <s v="00000012030587"/>
    <s v="Téléassistance à domicile - Formule Classique + (teleassistance_domicile_classique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9"/>
    <s v="P505864"/>
    <s v="0000001105462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348"/>
    <s v="0000002204145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545"/>
    <s v="0000001210298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8238"/>
    <s v="0000001208418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233"/>
    <s v="0000004510561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184"/>
    <s v="00000045784125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9"/>
    <s v="P514656"/>
    <s v="00000012104573"/>
    <s v="Assurance Obsèques pour un capital de 31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5701"/>
    <s v="0000004565439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767"/>
    <s v="000000220743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05475"/>
    <s v="00000011098435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134"/>
    <s v="0000004517787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609"/>
    <s v="000000456425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5587"/>
    <s v="0000004584516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04674"/>
    <s v="0000004584670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4628"/>
    <s v="0000004529875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999"/>
    <s v="00000012116644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5184"/>
    <s v="0000001104673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9"/>
    <s v="P501429"/>
    <s v="000000453498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5597"/>
    <s v="0000002203658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5055"/>
    <s v="0000001100244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864"/>
    <s v="0000004516798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3619"/>
    <s v="000000121627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3462"/>
    <s v="00000022070569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39"/>
    <s v="P512956"/>
    <s v="0000001120784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741"/>
    <s v="00000045594571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304"/>
    <s v="0000002204787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5947"/>
    <s v="00000045622406"/>
    <s v="Assurance Obsèques pour un capital de 47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545"/>
    <s v="0000004523637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08177"/>
    <s v="0000004531368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767"/>
    <s v="000000457529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5962"/>
    <s v="00000045281325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39"/>
    <s v="P515587"/>
    <s v="000000458124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5068"/>
    <s v="0000002206347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089"/>
    <s v="0000004574784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144"/>
    <s v="00000011106373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5354"/>
    <s v="000000451838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5587"/>
    <s v="000000121618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08603"/>
    <s v="0000004571347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5464"/>
    <s v="000000120815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05354"/>
    <s v="00000011028216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39"/>
    <s v="P515085"/>
    <s v="00000012043858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39"/>
    <s v="P505947"/>
    <s v="0000001104700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5687"/>
    <s v="0000001116588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587"/>
    <s v="0000004583430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02732"/>
    <s v="00000011075673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9"/>
    <s v="P517336"/>
    <s v="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9"/>
    <s v="P515962"/>
    <s v="00000045523192"/>
    <s v="Assurance Obsèques pour un capital de 4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2954"/>
    <s v="0000004569337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662"/>
    <s v="0000004565961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1563"/>
    <s v="00000011126182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9"/>
    <s v="P515089"/>
    <s v="00000012047564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9"/>
    <s v="P505741"/>
    <s v="000000458314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8364"/>
    <s v="0000001207464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966"/>
    <s v="00000022022945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39"/>
    <s v="P505641"/>
    <s v="000000457472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4854"/>
    <s v="0000001111769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4987"/>
    <s v="0000004571326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125"/>
    <s v="0000004556561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947"/>
    <s v="00000011191972"/>
    <s v="Téléassistance à domicile - Formule Aidant (teleassistance_domicile_aidant) [part_teleassistance]"/>
    <s v=""/>
    <s v=""/>
    <s v=""/>
    <s v=""/>
    <s v=""/>
    <s v=""/>
    <s v=""/>
    <s v=""/>
    <s v=""/>
    <x v="1"/>
    <n v="1"/>
    <s v="teleassistance"/>
    <s v=""/>
    <s v=""/>
    <x v="18"/>
    <x v="1"/>
  </r>
  <r>
    <x v="39"/>
    <s v="P517855"/>
    <s v="0000001213511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3619"/>
    <s v="00000011210540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2630"/>
    <s v="0000004567464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947"/>
    <s v="00000011226245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663"/>
    <s v="00000045725179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9"/>
    <s v="P515962"/>
    <s v="0000004552319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5556"/>
    <s v="00000011138041"/>
    <s v="Vers l’Autonomie (500€) (vers_autonomie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9"/>
    <s v="P515733"/>
    <s v="0000002206463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125"/>
    <s v="0000001118993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089"/>
    <s v="00000045150790"/>
    <s v="INTEGRALE (integrale) [part_sante]"/>
    <s v="Propriétaire Occupant - Initiale (prop_o_initiale) [part_logement]"/>
    <s v=""/>
    <s v=""/>
    <s v=""/>
    <s v=""/>
    <s v=""/>
    <s v=""/>
    <s v=""/>
    <s v=""/>
    <x v="1"/>
    <n v="2"/>
    <s v="sante"/>
    <s v="logement"/>
    <s v=""/>
    <x v="48"/>
    <x v="2"/>
  </r>
  <r>
    <x v="39"/>
    <s v="P515945"/>
    <s v="0000004564888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5338"/>
    <s v="00000045706428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5741"/>
    <s v="00000011049070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911"/>
    <s v="0000001213006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085"/>
    <s v="00000045513790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9"/>
    <s v="P515587"/>
    <s v="0000004584568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05702"/>
    <s v="00000045080918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39"/>
    <s v="P508374"/>
    <s v="00000012103323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9"/>
    <s v="P508263"/>
    <s v="00000045298754"/>
    <s v="Pack NEXECUR (securite_nexecur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39"/>
    <s v="P508271"/>
    <s v="0000004532027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055"/>
    <s v="0000004559522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476"/>
    <s v="00000012041313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238"/>
    <s v="0000002206663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5454"/>
    <s v="0000004518011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1563"/>
    <s v="00000045137316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9"/>
    <s v="P504813"/>
    <s v="0000004555528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701"/>
    <s v="0000004572358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947"/>
    <s v="0000001119450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364"/>
    <s v="00000045524412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448"/>
    <s v="0000004515539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355"/>
    <s v="0000004584128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945"/>
    <s v="0000004522311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5741"/>
    <s v="000000458434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5431"/>
    <s v="0000001207015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3033"/>
    <s v="00000045684004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39"/>
    <s v="P515299"/>
    <s v="00000045216105"/>
    <s v="Protection Revenus AGRI (protection_revenus_agri) [agri_accidents]"/>
    <s v=""/>
    <s v=""/>
    <s v=""/>
    <s v=""/>
    <s v=""/>
    <s v=""/>
    <s v=""/>
    <s v=""/>
    <s v=""/>
    <x v="0"/>
    <n v="1"/>
    <s v=""/>
    <s v=""/>
    <s v=""/>
    <x v="0"/>
    <x v="0"/>
  </r>
  <r>
    <x v="39"/>
    <s v="P514527"/>
    <s v="00000012100914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254"/>
    <s v="00000011006636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8210"/>
    <s v="00000045001719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9"/>
    <s v="P504074"/>
    <s v="0000004513520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8342"/>
    <s v="0000001210245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5999"/>
    <s v="00000045842799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9"/>
    <s v="P505741"/>
    <s v="00000011231422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5687"/>
    <s v="000000452834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05947"/>
    <s v="00000011145707"/>
    <s v="Assurance Obsèques pour un capital de 38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447"/>
    <s v="00000022074729"/>
    <s v="Mon Assurance Décès (assurance_deces) [pro_deces]"/>
    <s v="Protection revenus PRO ESSENTIEL (protection_revenus_pro_essentiel) [pro_accidents]"/>
    <s v=""/>
    <s v=""/>
    <s v=""/>
    <s v=""/>
    <s v=""/>
    <s v=""/>
    <s v=""/>
    <s v=""/>
    <x v="0"/>
    <n v="2"/>
    <s v=""/>
    <s v=""/>
    <s v=""/>
    <x v="0"/>
    <x v="0"/>
  </r>
  <r>
    <x v="39"/>
    <s v="P505354"/>
    <s v="000000456811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4142"/>
    <s v="00000011065481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2630"/>
    <s v="00000045111756"/>
    <s v="Valeur Prévoyance Multipartenaire (homme-clé) - Homme clé dundar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9"/>
    <s v="P505184"/>
    <s v="00000011218688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9"/>
    <s v="P501882"/>
    <s v="00000045787217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1429"/>
    <s v="0000001101426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8353"/>
    <s v="00000022057117"/>
    <s v="INTEGRALE SOINS+ (integrale_soins) [part_sante]"/>
    <s v="Formule Intégrale (gav_integ) [part_accidents]"/>
    <s v=""/>
    <s v=""/>
    <s v=""/>
    <s v=""/>
    <s v=""/>
    <s v=""/>
    <s v=""/>
    <s v=""/>
    <x v="1"/>
    <n v="2"/>
    <s v="sante"/>
    <s v="accidents"/>
    <s v=""/>
    <x v="32"/>
    <x v="2"/>
  </r>
  <r>
    <x v="39"/>
    <s v="P514298"/>
    <s v="00000045693393"/>
    <s v=""/>
    <s v=""/>
    <s v="Formule Intégrale (gav_integ) [part_accidents]"/>
    <s v=""/>
    <s v=""/>
    <s v=""/>
    <s v=""/>
    <s v=""/>
    <s v=""/>
    <s v=""/>
    <x v="1"/>
    <n v="1"/>
    <s v=""/>
    <s v=""/>
    <s v="accidents"/>
    <x v="8"/>
    <x v="1"/>
  </r>
  <r>
    <x v="39"/>
    <s v="P505144"/>
    <s v="00000011115906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5741"/>
    <s v="00000011099823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4599"/>
    <s v="0000001212475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085"/>
    <s v="00000045844610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9"/>
    <s v="P507649"/>
    <s v="00000011092966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9"/>
    <s v="P502630"/>
    <s v="00000011170408"/>
    <s v="Valeur Prévoyance Multipartenaire (homme-clé) - Homme clé comte (deces_vpm_homme_cle_1) [pro_deces]"/>
    <s v=""/>
    <s v=""/>
    <s v=""/>
    <s v=""/>
    <s v=""/>
    <s v=""/>
    <s v=""/>
    <s v=""/>
    <s v=""/>
    <x v="1"/>
    <n v="1"/>
    <s v=""/>
    <s v=""/>
    <s v=""/>
    <x v="0"/>
    <x v="0"/>
  </r>
  <r>
    <x v="39"/>
    <s v="P518170"/>
    <s v="00000045846501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9"/>
    <s v="P508336"/>
    <s v="0000004567881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2750"/>
    <s v="00000045251161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044"/>
    <s v="0000001204321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1882"/>
    <s v="0000004578721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04987"/>
    <s v="0000001113370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085"/>
    <s v="00000045847620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9"/>
    <s v="P517446"/>
    <s v="00000012070157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9"/>
    <s v="P518364"/>
    <s v="00000012125541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39"/>
    <s v="P505504"/>
    <s v="00000045843606"/>
    <s v="Protection revenus PRO Optimum (protection_revenus_pro_optimum) [pro_accidents]"/>
    <s v=""/>
    <s v=""/>
    <s v=""/>
    <s v=""/>
    <s v=""/>
    <s v=""/>
    <s v=""/>
    <s v=""/>
    <s v=""/>
    <x v="0"/>
    <n v="1"/>
    <s v=""/>
    <s v=""/>
    <s v=""/>
    <x v="0"/>
    <x v="0"/>
  </r>
  <r>
    <x v="39"/>
    <s v="P515962"/>
    <s v="00000045523192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8086"/>
    <s v="000000452925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9"/>
    <s v="P515587"/>
    <s v="00000045839294"/>
    <s v="Pleins droits (pleins_droits) [part_litiges]"/>
    <s v="Formule Intégrale (appareils_mobiles_integrale) [part_appareils_mobiles]"/>
    <s v="Formule Initiale (gav_init) [part_accidents]"/>
    <s v=""/>
    <s v=""/>
    <s v=""/>
    <s v=""/>
    <s v=""/>
    <s v=""/>
    <s v=""/>
    <x v="1"/>
    <n v="3"/>
    <s v="litiges"/>
    <s v="appareils_mobiles"/>
    <s v="accidents"/>
    <x v="14"/>
    <x v="3"/>
  </r>
  <r>
    <x v="39"/>
    <s v="P501521"/>
    <s v="00000045273672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39"/>
    <s v="P518171"/>
    <s v="00000012043645"/>
    <s v="Assurance Obsèques pour un capital de 5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060"/>
    <s v="0000002207177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390"/>
    <s v="0000004580818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0"/>
    <s v="A54491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0"/>
    <s v="A547647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0"/>
    <s v="U504814"/>
    <s v="00000000311291"/>
    <s v=""/>
    <s v=""/>
    <s v=""/>
    <s v=""/>
    <s v=""/>
    <s v=""/>
    <s v=""/>
    <s v=""/>
    <s v=""/>
    <s v=""/>
    <x v="0"/>
    <n v="0"/>
    <s v=""/>
    <s v=""/>
    <s v=""/>
    <x v="0"/>
    <x v="0"/>
  </r>
  <r>
    <x v="40"/>
    <s v="U504814"/>
    <s v="00000000311291"/>
    <s v=""/>
    <s v=""/>
    <s v=""/>
    <s v=""/>
    <s v=""/>
    <s v=""/>
    <s v=""/>
    <s v=""/>
    <s v=""/>
    <s v=""/>
    <x v="0"/>
    <n v="0"/>
    <s v=""/>
    <s v=""/>
    <s v=""/>
    <x v="0"/>
    <x v="0"/>
  </r>
  <r>
    <x v="40"/>
    <s v="U049417"/>
    <s v="00000302785286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40"/>
    <s v="M03108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0"/>
    <s v="M031080"/>
    <s v=""/>
    <s v="Santé des étudiants à l'étranger - Formule Complète (sante_etudiants_complete) [part_sante_etudiants_etranger]"/>
    <s v=""/>
    <s v=""/>
    <s v=""/>
    <s v=""/>
    <s v=""/>
    <s v=""/>
    <s v=""/>
    <s v=""/>
    <s v=""/>
    <x v="1"/>
    <n v="1"/>
    <s v="sante_etudiants_etranger"/>
    <s v=""/>
    <s v=""/>
    <x v="120"/>
    <x v="1"/>
  </r>
  <r>
    <x v="40"/>
    <s v="M031080"/>
    <s v=""/>
    <s v="Santé des étudiants à l'étranger - Formule Mini (sante_etudiants_mini) [part_sante_etudiants_etranger]"/>
    <s v=""/>
    <s v=""/>
    <s v=""/>
    <s v=""/>
    <s v=""/>
    <s v=""/>
    <s v=""/>
    <s v=""/>
    <s v=""/>
    <x v="1"/>
    <n v="1"/>
    <s v="sante_etudiants_etranger"/>
    <s v=""/>
    <s v=""/>
    <x v="120"/>
    <x v="1"/>
  </r>
  <r>
    <x v="40"/>
    <s v="M031080"/>
    <s v=""/>
    <s v="Santé des étudiants à l'étranger - Formule Mini (sante_etudiants_mini) [part_sante_etudiants_etranger]"/>
    <s v=""/>
    <s v=""/>
    <s v=""/>
    <s v=""/>
    <s v=""/>
    <s v=""/>
    <s v=""/>
    <s v=""/>
    <s v=""/>
    <x v="1"/>
    <n v="1"/>
    <s v="sante_etudiants_etranger"/>
    <s v=""/>
    <s v=""/>
    <x v="120"/>
    <x v="1"/>
  </r>
  <r>
    <x v="41"/>
    <s v="X03326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X03326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A6543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X03326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A654321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A123456"/>
    <s v="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41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X03326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1"/>
    <s v="X03326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M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Y003790"/>
    <s v="00000100973828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M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Y006175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42"/>
    <s v="M123456"/>
    <s v=""/>
    <s v="Propriétaire Occupant - Initiale (prop_o_initiale) [part_logement]"/>
    <s v="Formule Initiale (appareils_mobiles_initiale) [part_appareils_mobiles]"/>
    <s v="Formule Initiale (gav_init) [part_accidents]"/>
    <s v=""/>
    <s v=""/>
    <s v=""/>
    <s v=""/>
    <s v=""/>
    <s v=""/>
    <s v=""/>
    <x v="1"/>
    <n v="3"/>
    <s v="logement"/>
    <s v="appareils_mobiles"/>
    <s v="accidents"/>
    <x v="46"/>
    <x v="3"/>
  </r>
  <r>
    <x v="42"/>
    <s v="M123456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42"/>
    <s v="A123456"/>
    <s v="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42"/>
    <s v="A123456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Assurance Prairies (recoltes_prairies) [agri_climat]"/>
    <s v=""/>
    <s v=""/>
    <s v=""/>
    <s v=""/>
    <s v=""/>
    <s v=""/>
    <s v=""/>
    <s v=""/>
    <s v=""/>
    <x v="0"/>
    <n v="1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E000000"/>
    <s v=""/>
    <s v="Véhicules Professionnels - Tous Risques Initiale (pro_tt_risques_initial) [agri_vehicules]"/>
    <s v=""/>
    <s v=""/>
    <s v=""/>
    <s v=""/>
    <s v=""/>
    <s v=""/>
    <s v=""/>
    <s v=""/>
    <s v=""/>
    <x v="0"/>
    <n v="1"/>
    <s v=""/>
    <s v=""/>
    <s v=""/>
    <x v="0"/>
    <x v="0"/>
  </r>
  <r>
    <x v="42"/>
    <s v="M123456"/>
    <s v="00000302432490"/>
    <s v="Assurance Récoltes Autres Cultures (recoltes_autres_cultures) [agri_climat]"/>
    <s v=""/>
    <s v=""/>
    <s v=""/>
    <s v=""/>
    <s v=""/>
    <s v=""/>
    <s v=""/>
    <s v=""/>
    <s v=""/>
    <x v="0"/>
    <n v="1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Véhicules Professionnels - Tiers Intégrale (pro_tiers_integral) [pro_vehicules]"/>
    <s v=""/>
    <s v=""/>
    <s v=""/>
    <s v=""/>
    <s v=""/>
    <s v=""/>
    <s v=""/>
    <s v=""/>
    <s v=""/>
    <x v="0"/>
    <n v="1"/>
    <s v=""/>
    <s v=""/>
    <s v=""/>
    <x v="0"/>
    <x v="0"/>
  </r>
  <r>
    <x v="42"/>
    <s v="A123456"/>
    <s v=""/>
    <s v="Valeur Prévoyance Multipartenaire (Sursalaire) - Associé Alain (deces_vpm_associe_1) [pro_deces]"/>
    <s v=""/>
    <s v=""/>
    <s v=""/>
    <s v=""/>
    <s v=""/>
    <s v=""/>
    <s v=""/>
    <s v=""/>
    <s v=""/>
    <x v="1"/>
    <n v="1"/>
    <s v=""/>
    <s v=""/>
    <s v=""/>
    <x v="0"/>
    <x v="0"/>
  </r>
  <r>
    <x v="42"/>
    <s v="M000000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M123456"/>
    <s v=""/>
    <s v="Véhicules Professionnels - Tiers Initial (pro_tiers_initial) [pro_vehicules]"/>
    <s v=""/>
    <s v=""/>
    <s v=""/>
    <s v=""/>
    <s v=""/>
    <s v=""/>
    <s v=""/>
    <s v=""/>
    <s v=""/>
    <x v="0"/>
    <n v="1"/>
    <s v=""/>
    <s v=""/>
    <s v=""/>
    <x v="0"/>
    <x v="0"/>
  </r>
  <r>
    <x v="42"/>
    <s v="M123456"/>
    <s v=""/>
    <s v="Véhicules Professionnels - Tous Risques Intégrale (pro_tt_risques_integral) [pro_vehicules]"/>
    <s v=""/>
    <s v=""/>
    <s v=""/>
    <s v=""/>
    <s v=""/>
    <s v=""/>
    <s v=""/>
    <s v=""/>
    <s v=""/>
    <x v="0"/>
    <n v="1"/>
    <s v=""/>
    <s v=""/>
    <s v=""/>
    <x v="0"/>
    <x v="0"/>
  </r>
  <r>
    <x v="42"/>
    <s v="A123456"/>
    <s v=""/>
    <s v="Véhicules Professionnels - Tous Risques Intégrale (pro_tt_risques_integral) [agri_vehicules]"/>
    <s v=""/>
    <s v=""/>
    <s v=""/>
    <s v=""/>
    <s v=""/>
    <s v=""/>
    <s v=""/>
    <s v=""/>
    <s v=""/>
    <x v="0"/>
    <n v="1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Protection revenus PRO ESSENTIEL (protection_revenus_pro_essentiel) [pro_accidents]"/>
    <s v=""/>
    <s v=""/>
    <s v=""/>
    <s v=""/>
    <s v=""/>
    <s v=""/>
    <s v=""/>
    <s v=""/>
    <s v=""/>
    <x v="0"/>
    <n v="1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"/>
    <s v=""/>
    <s v=""/>
    <s v=""/>
    <s v=""/>
    <s v=""/>
    <s v=""/>
    <s v=""/>
    <s v=""/>
    <s v=""/>
    <x v="0"/>
    <n v="0"/>
    <s v=""/>
    <s v=""/>
    <s v=""/>
    <x v="0"/>
    <x v="0"/>
  </r>
  <r>
    <x v="42"/>
    <s v="A123456"/>
    <s v=""/>
    <s v="Formule Intégrale (securite_integrale) [part_securite]"/>
    <s v=""/>
    <s v=""/>
    <s v=""/>
    <s v=""/>
    <s v=""/>
    <s v=""/>
    <s v=""/>
    <s v=""/>
    <s v=""/>
    <x v="1"/>
    <n v="1"/>
    <s v="securite"/>
    <s v=""/>
    <s v=""/>
    <x v="15"/>
    <x v="1"/>
  </r>
  <r>
    <x v="0"/>
    <s v="D066089"/>
    <s v="0000000903727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9323"/>
    <s v="0000000202590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677"/>
    <s v="00000001186545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4265"/>
    <s v="00000030547238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739"/>
    <s v="00000001715009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195"/>
    <s v="00000000373016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677"/>
    <s v="0000000115935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2639"/>
    <s v="00000030331910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95957"/>
    <s v="00000000086551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11345"/>
    <s v="00000000561277"/>
    <s v=""/>
    <s v=""/>
    <s v=""/>
    <s v=""/>
    <s v=""/>
    <s v=""/>
    <s v=""/>
    <s v=""/>
    <s v=""/>
    <s v=""/>
    <x v="0"/>
    <n v="0"/>
    <s v=""/>
    <s v=""/>
    <s v=""/>
    <x v="0"/>
    <x v="0"/>
  </r>
  <r>
    <x v="1"/>
    <s v="B505739"/>
    <s v="00000001159315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"/>
    <s v="B595899"/>
    <s v="000000002203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"/>
    <s v="B509813"/>
    <s v="00000000060143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"/>
    <s v="T030190"/>
    <s v="0000001072977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13353"/>
    <s v="0000007717142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1246"/>
    <s v="0000001518417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2024"/>
    <s v="0000007792763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01246"/>
    <s v="00000015184174"/>
    <s v=""/>
    <s v=""/>
    <s v=""/>
    <s v=""/>
    <s v=""/>
    <s v=""/>
    <s v=""/>
    <s v=""/>
    <s v=""/>
    <s v=""/>
    <x v="0"/>
    <n v="0"/>
    <s v=""/>
    <s v=""/>
    <s v=""/>
    <x v="0"/>
    <x v="0"/>
  </r>
  <r>
    <x v="2"/>
    <s v="T035290"/>
    <s v="00000010593955"/>
    <s v="INITIALE SOINS (initi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"/>
    <s v="T013353"/>
    <s v="00000077171424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"/>
    <s v="H014440"/>
    <s v="0000000443142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166"/>
    <s v="00000100768910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6"/>
    <s v="00000016027809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7"/>
    <s v="00000007624123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343"/>
    <s v="0000000823909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706"/>
    <s v="0000001134969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50"/>
    <s v="00000003826767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3877"/>
    <s v="00000016606558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9110"/>
    <s v="00000012979635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2547"/>
    <s v="000000136528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876"/>
    <s v="00000000121279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"/>
    <s v="H013848"/>
    <s v="00000100450556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08173"/>
    <s v="0000010047797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2547"/>
    <s v="0000010099210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"/>
    <s v="H013877"/>
    <s v="00000100545771"/>
    <s v=""/>
    <s v=""/>
    <s v=""/>
    <s v=""/>
    <s v=""/>
    <s v=""/>
    <s v=""/>
    <s v=""/>
    <s v=""/>
    <s v=""/>
    <x v="0"/>
    <n v="0"/>
    <s v=""/>
    <s v=""/>
    <s v=""/>
    <x v="0"/>
    <x v="0"/>
  </r>
  <r>
    <x v="3"/>
    <s v="H011876"/>
    <s v="00000015859878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4"/>
    <s v="Y006253"/>
    <s v="00000014207303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067"/>
    <s v="0000001708530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0606"/>
    <s v="0000001006381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533"/>
    <s v="00000100993618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421"/>
    <s v="00000000720661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11658"/>
    <s v="00000008163316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090"/>
    <s v="00000011199674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3509"/>
    <s v="00000100786287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4136"/>
    <s v="00000023544142"/>
    <s v=""/>
    <s v=""/>
    <s v=""/>
    <s v=""/>
    <s v=""/>
    <s v=""/>
    <s v=""/>
    <s v=""/>
    <s v=""/>
    <s v=""/>
    <x v="0"/>
    <n v="0"/>
    <s v=""/>
    <s v=""/>
    <s v=""/>
    <x v="0"/>
    <x v="0"/>
  </r>
  <r>
    <x v="4"/>
    <s v="Y008421"/>
    <s v="00000000720661"/>
    <s v="Assurance Obsèques pour un capital de 50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4"/>
    <s v="Y002375"/>
    <s v="0000008633981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5309"/>
    <s v="00000004174693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7733"/>
    <s v="00000000723020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02019"/>
    <s v="00000000123241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6253"/>
    <s v="00000000035836"/>
    <s v=""/>
    <s v=""/>
    <s v=""/>
    <s v=""/>
    <s v=""/>
    <s v=""/>
    <s v=""/>
    <s v=""/>
    <s v=""/>
    <s v=""/>
    <x v="0"/>
    <n v="0"/>
    <s v=""/>
    <s v=""/>
    <s v=""/>
    <x v="0"/>
    <x v="0"/>
  </r>
  <r>
    <x v="5"/>
    <s v="X034569"/>
    <s v="00000059556999"/>
    <s v="INTEGRALE (integrale) [part_sante]"/>
    <s v="Formule Initiale (gav_init) [part_accidents]"/>
    <s v="Vers l’Autonomie (1000€) (vers_autonomie_capital) [part_autonomie]"/>
    <s v="Mon Assurance Décès (assurance_deces) [part_deces]"/>
    <s v=""/>
    <s v=""/>
    <s v=""/>
    <s v=""/>
    <s v=""/>
    <s v=""/>
    <x v="1"/>
    <n v="4"/>
    <s v="sante"/>
    <s v="accidents"/>
    <s v="autonomie"/>
    <x v="44"/>
    <x v="3"/>
  </r>
  <r>
    <x v="5"/>
    <s v="X037638"/>
    <s v="000000045369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5"/>
    <s v="X030581"/>
    <s v="0000000140088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5"/>
    <s v="X034813"/>
    <s v="0000000411212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302"/>
    <s v="0000000078618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302"/>
    <s v="0000000078618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018885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018885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221"/>
    <s v="000000094602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3221"/>
    <s v="0000000946026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52"/>
    <s v="0000000098537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152"/>
    <s v="0000000098537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28"/>
    <s v="0000000044148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028"/>
    <s v="0000000044148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30"/>
    <s v="000000006247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630"/>
    <s v="00000000624770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242"/>
    <s v="0000000137143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242"/>
    <s v="0000000137143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68"/>
    <s v="0000000015767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7668"/>
    <s v="0000000015767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00784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5645"/>
    <s v="00000000078444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71"/>
    <s v="0000000177248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371"/>
    <s v="0000000177248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345"/>
    <s v="000000008335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23345"/>
    <s v="00000000833552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4644"/>
    <s v="00000008535098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4644"/>
    <s v="00000008535098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965"/>
    <s v="00000001714569"/>
    <s v="Assurance Obsèques pour un capital de 7000€ (garantie_obseques_conjoint) [part_obseques]"/>
    <s v="Vers l’Autonomie (500€) (vers_autonomie_capital) [part_autonomie]"/>
    <s v=""/>
    <s v=""/>
    <s v=""/>
    <s v=""/>
    <s v=""/>
    <s v=""/>
    <s v=""/>
    <s v=""/>
    <x v="1"/>
    <n v="2"/>
    <s v="obseques"/>
    <s v="autonomie"/>
    <s v=""/>
    <x v="13"/>
    <x v="2"/>
  </r>
  <r>
    <x v="6"/>
    <s v="B040965"/>
    <s v="00000001714569"/>
    <s v="Assurance Obsèques pour un capital de 7000€ (garantie_obseques_conjoint) [part_obseques]"/>
    <s v="Vers l’Autonomie (500€) (vers_autonomie_capital) [part_autonomie]"/>
    <s v=""/>
    <s v=""/>
    <s v=""/>
    <s v=""/>
    <s v=""/>
    <s v=""/>
    <s v=""/>
    <s v=""/>
    <x v="1"/>
    <n v="2"/>
    <s v="obseques"/>
    <s v="autonomie"/>
    <s v=""/>
    <x v="13"/>
    <x v="2"/>
  </r>
  <r>
    <x v="6"/>
    <s v="B037668"/>
    <s v="0000000023085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7668"/>
    <s v="00000000230859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645"/>
    <s v="00000001009007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5645"/>
    <s v="00000001009007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562"/>
    <s v="0000000158048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562"/>
    <s v="00000001580485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13946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0457"/>
    <s v="00000001394646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0"/>
    <s v="0000000103745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9450"/>
    <s v="00000001037458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1004"/>
    <s v="000000014140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1004"/>
    <s v="0000000141405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6"/>
    <s v="B040114"/>
    <s v="00000001785233"/>
    <s v="Formule Intégrale (gav_integ) [part_accidents]"/>
    <s v="Mon Assurance Décès (assurance_deces) [part_deces]"/>
    <s v="Propriétaire Occupant - Intégrale (prop_o_integrale) [part_logement]"/>
    <s v="TOUS RISQUES - Intégrale (tt_risques_integral) [part_vehicules]"/>
    <s v="Formule Intégrale (appareils_mobiles_integrale) [part_appareils_mobiles]"/>
    <s v=""/>
    <s v=""/>
    <s v=""/>
    <s v=""/>
    <s v=""/>
    <x v="1"/>
    <n v="5"/>
    <s v="accidents"/>
    <s v="deces"/>
    <s v="logement"/>
    <x v="31"/>
    <x v="3"/>
  </r>
  <r>
    <x v="6"/>
    <s v="B040114"/>
    <s v="00000001785233"/>
    <s v="Formule Intégrale (gav_integ) [part_accidents]"/>
    <s v="Mon Assurance Décès (assurance_deces) [part_deces]"/>
    <s v="Propriétaire Occupant - Intégrale (prop_o_integrale) [part_logement]"/>
    <s v="TOUS RISQUES - Intégrale (tt_risques_integral) [part_vehicules]"/>
    <s v="Formule Intégrale (appareils_mobiles_integrale) [part_appareils_mobiles]"/>
    <s v=""/>
    <s v=""/>
    <s v=""/>
    <s v=""/>
    <s v=""/>
    <x v="1"/>
    <n v="5"/>
    <s v="accidents"/>
    <s v="deces"/>
    <s v="logement"/>
    <x v="31"/>
    <x v="3"/>
  </r>
  <r>
    <x v="6"/>
    <s v="B040114"/>
    <s v="000000017852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114"/>
    <s v="0000000178523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40965"/>
    <s v="00000000915753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40965"/>
    <s v="00000000915753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3221"/>
    <s v="00000002059266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6"/>
    <s v="B033221"/>
    <s v="00000002059266"/>
    <s v="Propriétaire Occupant - Intégrale (prop_o_integrale) [part_logement]"/>
    <s v="Pleins droits (pleins_droits) [part_litiges]"/>
    <s v=""/>
    <s v=""/>
    <s v=""/>
    <s v=""/>
    <s v=""/>
    <s v=""/>
    <s v=""/>
    <s v=""/>
    <x v="1"/>
    <n v="2"/>
    <s v="logement"/>
    <s v="litiges"/>
    <s v=""/>
    <x v="25"/>
    <x v="2"/>
  </r>
  <r>
    <x v="6"/>
    <s v="B012971"/>
    <s v="000000018112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12971"/>
    <s v="00000001811273"/>
    <s v=""/>
    <s v=""/>
    <s v=""/>
    <s v=""/>
    <s v=""/>
    <s v=""/>
    <s v=""/>
    <s v=""/>
    <s v=""/>
    <s v=""/>
    <x v="0"/>
    <n v="0"/>
    <s v=""/>
    <s v=""/>
    <s v=""/>
    <x v="0"/>
    <x v="0"/>
  </r>
  <r>
    <x v="6"/>
    <s v="B036841"/>
    <s v="000000008072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6"/>
    <s v="B036841"/>
    <s v="0000000080722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6414"/>
    <s v="0000000063204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37338"/>
    <s v="00000000049124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2790"/>
    <s v="0000000071953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830"/>
    <s v="00000030251716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360"/>
    <s v="0000000070897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965"/>
    <s v="0000000082065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4938"/>
    <s v="0000003060153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3122"/>
    <s v="0000000019106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41"/>
    <s v="0000000094037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870"/>
    <s v="00000000754330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7326"/>
    <s v="00000000966688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90"/>
    <s v="00000000603885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9083"/>
    <s v="00000030569791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8890"/>
    <s v="00000000790632"/>
    <s v="Assurance Obsèques pour un capital de 42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41"/>
    <s v="00000000057496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10152"/>
    <s v="00000000686989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5961"/>
    <s v="0000000043713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41"/>
    <s v="00000000541033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7656"/>
    <s v="00000000000975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291"/>
    <s v="00000000691961"/>
    <s v="Assurance Obsèques pour un capital de 6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6529"/>
    <s v="00000000825786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0780"/>
    <s v="00000000402987"/>
    <s v=""/>
    <s v=""/>
    <s v=""/>
    <s v=""/>
    <s v=""/>
    <s v=""/>
    <s v=""/>
    <s v=""/>
    <s v=""/>
    <s v=""/>
    <x v="0"/>
    <n v="0"/>
    <s v=""/>
    <s v=""/>
    <s v=""/>
    <x v="0"/>
    <x v="0"/>
  </r>
  <r>
    <x v="7"/>
    <s v="L000780"/>
    <s v="00000000806161"/>
    <s v="Assurance Obsèques pour un capital de 42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08841"/>
    <s v="00000000323320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44121"/>
    <s v="00000000639141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7"/>
    <s v="L009210"/>
    <s v="00000001502977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7"/>
    <s v="L010682"/>
    <s v="00000000339573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04983"/>
    <s v="00000300811487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4838"/>
    <s v="0000030480457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11"/>
    <s v="00000306850714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230"/>
    <s v="0000030362004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05173"/>
    <s v="0000030404067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5227"/>
    <s v="00000306080541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315"/>
    <s v="0000030072248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655"/>
    <s v="00000300722480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5315"/>
    <s v="0000030621777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9260"/>
    <s v="0000030076376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2818"/>
    <s v="0000030052979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520"/>
    <s v="0000030239667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1162"/>
    <s v="00000305426866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6487"/>
    <s v="0000030461064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47222"/>
    <s v="00000304894818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14230"/>
    <s v="00000302182651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6297"/>
    <s v="00000000079189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1384"/>
    <s v="00000304904617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520"/>
    <s v="00000300149442"/>
    <s v="Assurance Obsèques pour un capital de 4500€ (garantie_obseques) [agri_obseques]"/>
    <s v=""/>
    <s v=""/>
    <s v=""/>
    <s v=""/>
    <s v=""/>
    <s v=""/>
    <s v=""/>
    <s v=""/>
    <s v=""/>
    <x v="0"/>
    <n v="1"/>
    <s v=""/>
    <s v=""/>
    <s v=""/>
    <x v="0"/>
    <x v="0"/>
  </r>
  <r>
    <x v="8"/>
    <s v="U026380"/>
    <s v="00000304609693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8"/>
    <s v="U012818"/>
    <s v="00000306348966"/>
    <s v="Assurance Obsèques pour un capital de 4000€ (garantie_obseques_conjoint) [part_obseques]"/>
    <s v="INTEGRALE (integrale) [part_sante]"/>
    <s v=""/>
    <s v=""/>
    <s v=""/>
    <s v=""/>
    <s v=""/>
    <s v=""/>
    <s v=""/>
    <s v=""/>
    <x v="1"/>
    <n v="2"/>
    <s v="obseques"/>
    <s v="sante"/>
    <s v=""/>
    <x v="52"/>
    <x v="2"/>
  </r>
  <r>
    <x v="8"/>
    <s v="U026490"/>
    <s v="00000304984510"/>
    <s v="EKO (tiers_initi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8"/>
    <s v="U040220"/>
    <s v="0000000010144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49389"/>
    <s v="00000302781952"/>
    <s v=""/>
    <s v=""/>
    <s v=""/>
    <s v=""/>
    <s v=""/>
    <s v=""/>
    <s v=""/>
    <s v=""/>
    <s v=""/>
    <s v=""/>
    <x v="0"/>
    <n v="0"/>
    <s v=""/>
    <s v=""/>
    <s v=""/>
    <x v="0"/>
    <x v="0"/>
  </r>
  <r>
    <x v="8"/>
    <s v="U020568"/>
    <s v="0000030689583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8"/>
    <s v="U000511"/>
    <s v="00000306763787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8"/>
    <s v="U014536"/>
    <s v="000003027724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757"/>
    <s v="0000000011069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26757"/>
    <s v="00000000097885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8"/>
    <s v="U010197"/>
    <s v="00000300151792"/>
    <s v="Assurance Obsèques pour un capital de 45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9"/>
    <s v="C005518"/>
    <s v="0000001173930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202"/>
    <s v="00000010990011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905"/>
    <s v="0000001305165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6905"/>
    <s v="0000001410235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426"/>
    <s v="00000012871028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692"/>
    <s v="0000010026864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081"/>
    <s v="00000010647015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9426"/>
    <s v="00000013402102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692"/>
    <s v="00000014441144"/>
    <s v=""/>
    <s v=""/>
    <s v=""/>
    <s v=""/>
    <s v=""/>
    <s v=""/>
    <s v=""/>
    <s v=""/>
    <s v=""/>
    <s v=""/>
    <x v="0"/>
    <n v="0"/>
    <s v=""/>
    <s v=""/>
    <s v=""/>
    <x v="0"/>
    <x v="0"/>
  </r>
  <r>
    <x v="9"/>
    <s v="C008692"/>
    <s v="00000014379864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327"/>
    <s v="00000013469231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232"/>
    <s v="00000011857684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10277"/>
    <s v="00000100241980"/>
    <s v="Assurance Obsèques pour un capital de 43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577"/>
    <s v="0000001249814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905"/>
    <s v="00000013469649"/>
    <s v="Assurance Obsèques pour un capital de 5000€ (garantie_obseques_conjoint) [pro_obseques]"/>
    <s v=""/>
    <s v=""/>
    <s v=""/>
    <s v=""/>
    <s v=""/>
    <s v=""/>
    <s v=""/>
    <s v=""/>
    <s v=""/>
    <x v="0"/>
    <n v="1"/>
    <s v=""/>
    <s v=""/>
    <s v=""/>
    <x v="0"/>
    <x v="0"/>
  </r>
  <r>
    <x v="9"/>
    <s v="C006905"/>
    <s v="0000001346964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577"/>
    <s v="0000001164245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8259"/>
    <s v="00000013469649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9"/>
    <s v="C009708"/>
    <s v="00000012788996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9"/>
    <s v="C006905"/>
    <s v="0000010024814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9"/>
    <s v="C009081"/>
    <s v="0000010025353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0"/>
    <s v="R002769"/>
    <s v="00000705748115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7269"/>
    <s v="00000705737736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8516"/>
    <s v="00000700249675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6682"/>
    <s v="00000701400979"/>
    <s v="Assurance Obsèques pour un capital de 5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10"/>
    <s v="R009476"/>
    <s v="0000070581041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0"/>
    <s v="R008398"/>
    <s v="00000701486555"/>
    <s v=""/>
    <s v=""/>
    <s v=""/>
    <s v=""/>
    <s v=""/>
    <s v=""/>
    <s v=""/>
    <s v=""/>
    <s v=""/>
    <s v=""/>
    <x v="0"/>
    <n v="0"/>
    <s v=""/>
    <s v=""/>
    <s v=""/>
    <x v="0"/>
    <x v="0"/>
  </r>
  <r>
    <x v="10"/>
    <s v="R009150"/>
    <s v="00000700034696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8206"/>
    <s v="00000000379799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516"/>
    <s v="00000000069044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4678"/>
    <s v="00000050373956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304"/>
    <s v="00000050164956"/>
    <s v="Deux roues - Tous Risques Initiale (A2_tt_risque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1"/>
    <s v="G548206"/>
    <s v="00000050086331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0096"/>
    <s v="00000032665070"/>
    <s v=""/>
    <s v=""/>
    <s v=""/>
    <s v=""/>
    <s v=""/>
    <s v=""/>
    <s v=""/>
    <s v=""/>
    <s v=""/>
    <s v=""/>
    <x v="0"/>
    <n v="0"/>
    <s v=""/>
    <s v=""/>
    <s v=""/>
    <x v="0"/>
    <x v="0"/>
  </r>
  <r>
    <x v="11"/>
    <s v="G548744"/>
    <s v="00000000157781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1"/>
    <s v="G549773"/>
    <s v="0000000046956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1"/>
    <s v="G548997"/>
    <s v="00000032752454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01012"/>
    <s v="00000000197472"/>
    <s v="Pleins droits (pleins_droits) [pro_litiges]"/>
    <s v=""/>
    <s v=""/>
    <s v=""/>
    <s v=""/>
    <s v=""/>
    <s v=""/>
    <s v=""/>
    <s v=""/>
    <s v=""/>
    <x v="0"/>
    <n v="1"/>
    <s v=""/>
    <s v=""/>
    <s v=""/>
    <x v="0"/>
    <x v="0"/>
  </r>
  <r>
    <x v="11"/>
    <s v="G548900"/>
    <s v="00000050162477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1"/>
    <s v="G548757"/>
    <s v="00000000009847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2"/>
    <s v="F006746"/>
    <s v="00000000478245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4973"/>
    <s v="00000050004921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5678"/>
    <s v="00000050287832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6751"/>
    <s v="00000050067726"/>
    <s v=""/>
    <s v=""/>
    <s v=""/>
    <s v=""/>
    <s v=""/>
    <s v=""/>
    <s v=""/>
    <s v=""/>
    <s v=""/>
    <s v=""/>
    <x v="0"/>
    <n v="0"/>
    <s v=""/>
    <s v=""/>
    <s v=""/>
    <x v="0"/>
    <x v="0"/>
  </r>
  <r>
    <x v="12"/>
    <s v="F003692"/>
    <s v="0000001021074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2"/>
    <s v="F006889"/>
    <s v="00000000093043"/>
    <s v="Assurance Obsèques pour un capital de 4000€ (garantie_obseques_conjoint) [pro_obseques]"/>
    <s v=""/>
    <s v=""/>
    <s v=""/>
    <s v=""/>
    <s v=""/>
    <s v=""/>
    <s v=""/>
    <s v=""/>
    <s v=""/>
    <x v="0"/>
    <n v="1"/>
    <s v=""/>
    <s v=""/>
    <s v=""/>
    <x v="0"/>
    <x v="0"/>
  </r>
  <r>
    <x v="13"/>
    <s v="Z002585"/>
    <s v="0000000023822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92"/>
    <s v="0000010032521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619"/>
    <s v="0000008494037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92"/>
    <s v="0000008003546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8865"/>
    <s v="0000008337148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619"/>
    <s v="0000001002309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326"/>
    <s v="0000010006127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326"/>
    <s v="00000100061277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7738"/>
    <s v="0000003807954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513"/>
    <s v="0000001104776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40125"/>
    <s v="0000000009250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076"/>
    <s v="0000008342466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32"/>
    <s v="00000100318106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3990"/>
    <s v="00000100322582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631"/>
    <s v="00000082474023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999"/>
    <s v="0000010027461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64"/>
    <s v="00000088753979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30092"/>
    <s v="0000000205986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9566"/>
    <s v="00000081798611"/>
    <s v="INTEGRALE (integrale) [part_sante]"/>
    <s v="Formule Initiale (gav_init) [part_accidents]"/>
    <s v="Vers l’Autonomie (500€) (vers_autonomie) [part_autonomie]"/>
    <s v="TOUS RISQUES - Intégrale (tt_risques_integral) [part_vehicules]"/>
    <s v=""/>
    <s v=""/>
    <s v=""/>
    <s v=""/>
    <s v=""/>
    <s v=""/>
    <x v="1"/>
    <n v="4"/>
    <s v="sante"/>
    <s v="accidents"/>
    <s v="autonomie"/>
    <x v="44"/>
    <x v="3"/>
  </r>
  <r>
    <x v="14"/>
    <s v="S502464"/>
    <s v="00000084851338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4"/>
    <s v="S502758"/>
    <s v="00000100109815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445"/>
    <s v="00000080422858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525"/>
    <s v="0000008972010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4"/>
    <s v="S501494"/>
    <s v="00000000021634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1984"/>
    <s v="00000100045190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2848"/>
    <s v="00000100176081"/>
    <s v=""/>
    <s v=""/>
    <s v=""/>
    <s v=""/>
    <s v=""/>
    <s v=""/>
    <s v=""/>
    <s v=""/>
    <s v=""/>
    <s v=""/>
    <x v="0"/>
    <n v="0"/>
    <s v=""/>
    <s v=""/>
    <s v=""/>
    <x v="0"/>
    <x v="0"/>
  </r>
  <r>
    <x v="14"/>
    <s v="S509347"/>
    <s v="00000081639417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14"/>
    <s v="S509329"/>
    <s v="00000017047742"/>
    <s v="Assurance Obsèques pour un capital de 7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4"/>
    <s v="S506142"/>
    <s v="00000100161524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4"/>
    <s v="S502244"/>
    <s v="0000010007188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7378"/>
    <s v="0000000573410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918"/>
    <s v="0000002704233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914"/>
    <s v="0000000196740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799"/>
    <s v="0000010034911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071"/>
    <s v="0000010021077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55"/>
    <s v="0000000487540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936"/>
    <s v="0000001624938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767"/>
    <s v="0000010060719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622"/>
    <s v="0000000504851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68"/>
    <s v="0000001696118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855"/>
    <s v="0000000286227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406"/>
    <s v="0000000343675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549"/>
    <s v="0000010036395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262"/>
    <s v="0000000134359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9182"/>
    <s v="0000000375817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278"/>
    <s v="0000002113194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07"/>
    <s v="0000010070494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1288"/>
    <s v="00000021964572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55"/>
    <s v="0000000543021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2599"/>
    <s v="00000002592495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421"/>
    <s v="00000027980686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583"/>
    <s v="00000020511380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4262"/>
    <s v="00000001343599"/>
    <s v="Assurance Obsèques pour un capital de 60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15"/>
    <s v="J507165"/>
    <s v="00000003081540"/>
    <s v="Deux roues - Tiers Initiale (A2_tiers_initiale) [part_vehicules]"/>
    <s v="Pleins droits (pleins_droits) [part_litiges]"/>
    <s v="Formule Intégrale (gav_integ) [part_accidents]"/>
    <s v=""/>
    <s v=""/>
    <s v=""/>
    <s v=""/>
    <s v=""/>
    <s v=""/>
    <s v=""/>
    <x v="1"/>
    <n v="3"/>
    <s v="vehicules"/>
    <s v="litiges"/>
    <s v="accidents"/>
    <x v="24"/>
    <x v="3"/>
  </r>
  <r>
    <x v="15"/>
    <s v="J507548"/>
    <s v="00000030630178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8963"/>
    <s v="00000007653212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235"/>
    <s v="00000100169670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8536"/>
    <s v="0000001971258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278"/>
    <s v="00000000109207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6235"/>
    <s v="0000001173445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6235"/>
    <s v="00000011734450"/>
    <s v="Mon Assurance Décès (assurance_deces) [pro_deces]"/>
    <s v=""/>
    <s v=""/>
    <s v=""/>
    <s v=""/>
    <s v=""/>
    <s v=""/>
    <s v=""/>
    <s v=""/>
    <s v=""/>
    <x v="0"/>
    <n v="1"/>
    <s v=""/>
    <s v=""/>
    <s v=""/>
    <x v="0"/>
    <x v="0"/>
  </r>
  <r>
    <x v="15"/>
    <s v="J509174"/>
    <s v="00000005621259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5583"/>
    <s v="000000212654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071"/>
    <s v="00000002329298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845"/>
    <s v="00000100055914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657"/>
    <s v="00000026518252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6968"/>
    <s v="00000001697234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0207"/>
    <s v="0000002742938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4547"/>
    <s v="00000100463844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5"/>
    <s v="J507294"/>
    <s v="00000010167021"/>
    <s v=""/>
    <s v=""/>
    <s v=""/>
    <s v=""/>
    <s v=""/>
    <s v=""/>
    <s v=""/>
    <s v=""/>
    <s v=""/>
    <s v=""/>
    <x v="0"/>
    <n v="0"/>
    <s v=""/>
    <s v=""/>
    <s v=""/>
    <x v="0"/>
    <x v="0"/>
  </r>
  <r>
    <x v="15"/>
    <s v="J507407"/>
    <s v="0000002082378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5"/>
    <s v="J505936"/>
    <s v="00000028880184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2766"/>
    <s v="0000010431616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36"/>
    <s v="00000000112569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766"/>
    <s v="0000000102411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8446"/>
    <s v="0000000105020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94"/>
    <s v="0000010404534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044"/>
    <s v="0000010379536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3978"/>
    <s v="0000010227136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94"/>
    <s v="0000000013333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4936"/>
    <s v="0000010439611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581"/>
    <s v="00000000078511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71"/>
    <s v="0000000005265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625"/>
    <s v="0000000017778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4780"/>
    <s v="0000000005796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856"/>
    <s v="00000102345374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20904"/>
    <s v="00000000006507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499"/>
    <s v="00000103723006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09051"/>
    <s v="00000102287210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982"/>
    <s v="0000010448530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6"/>
    <s v="A504773"/>
    <s v="00000102256623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2766"/>
    <s v="00000001017560"/>
    <s v="Pleins droits (pleins_droits) [part_litiges]"/>
    <s v=""/>
    <s v=""/>
    <s v=""/>
    <s v=""/>
    <s v=""/>
    <s v=""/>
    <s v=""/>
    <s v=""/>
    <s v=""/>
    <x v="1"/>
    <n v="1"/>
    <s v="litiges"/>
    <s v=""/>
    <s v=""/>
    <x v="7"/>
    <x v="1"/>
  </r>
  <r>
    <x v="16"/>
    <s v="A545193"/>
    <s v="0000010319302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5294"/>
    <s v="00000000134467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09876"/>
    <s v="00000103640788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4702"/>
    <s v="0000000012082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48184"/>
    <s v="0000010319302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6431"/>
    <s v="00000000059987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2765"/>
    <s v="00000001010984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5193"/>
    <s v="0000010319302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33304"/>
    <s v="00000102354824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04780"/>
    <s v="00000000058211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6"/>
    <s v="A547583"/>
    <s v="00000103981682"/>
    <s v="TOUS RISQUES - Intégrale (tt_risques_integral) [part_vehicules]"/>
    <s v="INTEGRALE (integrale) [part_sante]"/>
    <s v=""/>
    <s v=""/>
    <s v=""/>
    <s v=""/>
    <s v=""/>
    <s v=""/>
    <s v=""/>
    <s v=""/>
    <x v="1"/>
    <n v="2"/>
    <s v="vehicules"/>
    <s v="sante"/>
    <s v=""/>
    <x v="35"/>
    <x v="2"/>
  </r>
  <r>
    <x v="16"/>
    <s v="A509937"/>
    <s v="00000001079797"/>
    <s v="Mon Assurance Décès (assurance_deces) [part_deces]"/>
    <s v="Vers l’Autonomie (500€) (vers_autonomie_capital) [part_autonomie]"/>
    <s v="Assurance Obsèques pour un capital de 4000€ (garantie_obseques_conjoint) [part_obseques]"/>
    <s v=""/>
    <s v=""/>
    <s v=""/>
    <s v=""/>
    <s v=""/>
    <s v=""/>
    <s v=""/>
    <x v="1"/>
    <n v="3"/>
    <s v="deces"/>
    <s v="autonomie"/>
    <s v="obseques"/>
    <x v="87"/>
    <x v="3"/>
  </r>
  <r>
    <x v="16"/>
    <s v="A542766"/>
    <s v="0000000101756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16"/>
    <s v="A530021"/>
    <s v="00000000107531"/>
    <s v="Assurance Obsèques pour un capital de 3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09876"/>
    <s v="00000102950701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6"/>
    <s v="A546390"/>
    <s v="00000102446612"/>
    <s v=""/>
    <s v=""/>
    <s v=""/>
    <s v=""/>
    <s v=""/>
    <s v=""/>
    <s v=""/>
    <s v=""/>
    <s v=""/>
    <s v=""/>
    <x v="0"/>
    <n v="0"/>
    <s v=""/>
    <s v=""/>
    <s v=""/>
    <x v="0"/>
    <x v="0"/>
  </r>
  <r>
    <x v="16"/>
    <s v="A547583"/>
    <s v="00000104486962"/>
    <s v="INTEGRALE (integrale) [part_sante]"/>
    <s v="Formule Locataire initiale (locataire_initiale) [part_logement]"/>
    <s v="TOUS RISQUES - Initiale (tt_risques_initial) [part_vehicules]"/>
    <s v="Formule Intégrale (gav_integ) [part_accidents]"/>
    <s v=""/>
    <s v=""/>
    <s v=""/>
    <s v=""/>
    <s v=""/>
    <s v=""/>
    <x v="1"/>
    <n v="4"/>
    <s v="sante"/>
    <s v="logement"/>
    <s v="vehicules"/>
    <x v="16"/>
    <x v="3"/>
  </r>
  <r>
    <x v="17"/>
    <s v="K006460"/>
    <s v="0000006227212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531"/>
    <s v="0000000511750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390"/>
    <s v="00000100400931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711"/>
    <s v="00000068618158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6390"/>
    <s v="0000006652766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8188"/>
    <s v="0000000882209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806"/>
    <s v="00000002460513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4109"/>
    <s v="00000100064836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7531"/>
    <s v="00000008413860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3239"/>
    <s v="0000000892407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17"/>
    <s v="K004905"/>
    <s v="00000068989059"/>
    <s v="TOUS RISQUES - Intégrale (tt_risques_integral) [part_vehicules]"/>
    <s v="Pleins droits (pleins_droits) [part_litiges]"/>
    <s v=""/>
    <s v=""/>
    <s v=""/>
    <s v=""/>
    <s v=""/>
    <s v=""/>
    <s v=""/>
    <s v=""/>
    <x v="1"/>
    <n v="2"/>
    <s v="vehicules"/>
    <s v="litiges"/>
    <s v=""/>
    <x v="49"/>
    <x v="2"/>
  </r>
  <r>
    <x v="17"/>
    <s v="K006517"/>
    <s v="00000064184838"/>
    <s v="Assurance Obsèques pour un capital de 36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7"/>
    <s v="K007496"/>
    <s v="00000100374539"/>
    <s v="TOUS RISQUES - Intégrale (tt_risque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17"/>
    <s v="K006886"/>
    <s v="00000100326876"/>
    <s v="Formule Intégrale (gav_integ) [part_accidents]"/>
    <s v="Mon Assurance Décès (assurance_deces) [part_deces]"/>
    <s v=""/>
    <s v=""/>
    <s v=""/>
    <s v=""/>
    <s v=""/>
    <s v=""/>
    <s v=""/>
    <s v=""/>
    <x v="1"/>
    <n v="2"/>
    <s v="accidents"/>
    <s v="deces"/>
    <s v=""/>
    <x v="36"/>
    <x v="2"/>
  </r>
  <r>
    <x v="17"/>
    <s v="K003716"/>
    <s v="0000006157918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6659"/>
    <s v="00000066164370"/>
    <s v="Formule Intégrale (gav_integ) [part_accidents]"/>
    <s v="Formule Locataire intégrale (locataire_integrale) [part_logement]"/>
    <s v="EKO (tiers_initial) [part_vehicules]"/>
    <s v=""/>
    <s v="Formule Intégrale (appareils_mobiles_integrale) [part_appareils_mobiles]"/>
    <s v=""/>
    <s v=""/>
    <s v=""/>
    <s v=""/>
    <s v=""/>
    <x v="1"/>
    <n v="4"/>
    <s v="accidents"/>
    <s v="logement"/>
    <s v="vehicules"/>
    <x v="10"/>
    <x v="3"/>
  </r>
  <r>
    <x v="17"/>
    <s v="K007531"/>
    <s v="000000631493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17"/>
    <s v="K003402"/>
    <s v="00000100086510"/>
    <s v=""/>
    <s v=""/>
    <s v=""/>
    <s v=""/>
    <s v=""/>
    <s v=""/>
    <s v=""/>
    <s v=""/>
    <s v=""/>
    <s v=""/>
    <x v="0"/>
    <n v="0"/>
    <s v=""/>
    <s v=""/>
    <s v=""/>
    <x v="0"/>
    <x v="0"/>
  </r>
  <r>
    <x v="17"/>
    <s v="K003402"/>
    <s v="00000100086510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18"/>
    <s v="R563951"/>
    <s v="0000001341963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846"/>
    <s v="0000005554275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58670"/>
    <s v="00000055049245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572"/>
    <s v="0000001353078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2360"/>
    <s v="0000001306117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598"/>
    <s v="00000055363472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06"/>
    <s v="00000013528053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70340"/>
    <s v="00000013119740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05"/>
    <s v="00000013199556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27"/>
    <s v="00000013279246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816"/>
    <s v="00000013019099"/>
    <s v="Assurance Obsèques pour un capital de 7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8638"/>
    <s v="00000013509662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8"/>
    <s v="R569065"/>
    <s v="00000056038431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9305"/>
    <s v="00000013383230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18"/>
    <s v="R568612"/>
    <s v="0000005567222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64813"/>
    <s v="00000055079444"/>
    <s v=""/>
    <s v=""/>
    <s v=""/>
    <s v=""/>
    <s v=""/>
    <s v=""/>
    <s v=""/>
    <s v=""/>
    <s v=""/>
    <s v=""/>
    <x v="0"/>
    <n v="0"/>
    <s v=""/>
    <s v=""/>
    <s v=""/>
    <x v="0"/>
    <x v="0"/>
  </r>
  <r>
    <x v="18"/>
    <s v="R585071"/>
    <s v="00000013038010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19"/>
    <s v="G001272"/>
    <s v="00000049026208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42"/>
    <s v="0000004917678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607"/>
    <s v="00000001668781"/>
    <s v=""/>
    <s v=""/>
    <s v=""/>
    <s v=""/>
    <s v=""/>
    <s v=""/>
    <s v=""/>
    <s v=""/>
    <s v=""/>
    <s v=""/>
    <x v="0"/>
    <n v="0"/>
    <s v=""/>
    <s v=""/>
    <s v=""/>
    <x v="0"/>
    <x v="0"/>
  </r>
  <r>
    <x v="19"/>
    <s v="G001981"/>
    <s v="000001000414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0221"/>
    <s v="0000003113909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609"/>
    <s v="00000000094812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11"/>
    <s v="00000100564794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415"/>
    <s v="0000000222660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36"/>
    <s v="0000000142092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847"/>
    <s v="0000001234121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20003"/>
    <s v="0000000368404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0251"/>
    <s v="0000000366020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448"/>
    <s v="00000031039006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5603"/>
    <s v="0000010045219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847"/>
    <s v="0000001234121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8308"/>
    <s v="00000002249901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7652"/>
    <s v="0000003113642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85957"/>
    <s v="00000031462138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64503"/>
    <s v="00000035281057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950"/>
    <s v="00000100387713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2448"/>
    <s v="00000100010730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3415"/>
    <s v="00000013444905"/>
    <s v=""/>
    <s v=""/>
    <s v=""/>
    <s v=""/>
    <s v=""/>
    <s v=""/>
    <s v=""/>
    <s v=""/>
    <s v=""/>
    <s v=""/>
    <x v="0"/>
    <n v="0"/>
    <s v=""/>
    <s v=""/>
    <s v=""/>
    <x v="0"/>
    <x v="0"/>
  </r>
  <r>
    <x v="20"/>
    <s v="I506541"/>
    <s v="00000100480002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0"/>
    <s v="I503333"/>
    <s v="00000012927783"/>
    <s v="Mon Assurance Décès (assurance_deces_risque_fiscale) [agri_deces]"/>
    <s v=""/>
    <s v=""/>
    <s v=""/>
    <s v=""/>
    <s v=""/>
    <s v=""/>
    <s v=""/>
    <s v=""/>
    <s v=""/>
    <x v="0"/>
    <n v="1"/>
    <s v=""/>
    <s v=""/>
    <s v=""/>
    <x v="0"/>
    <x v="0"/>
  </r>
  <r>
    <x v="20"/>
    <s v="I500251"/>
    <s v="00000004133706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02448"/>
    <s v="0000003968054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6505"/>
    <s v="00000030170982"/>
    <s v="TOUS RISQUES - Intégrale (tt_risques_integral) [agri_vehicules]"/>
    <s v=""/>
    <s v=""/>
    <s v=""/>
    <s v=""/>
    <s v=""/>
    <s v=""/>
    <s v=""/>
    <s v=""/>
    <s v=""/>
    <x v="0"/>
    <n v="1"/>
    <s v=""/>
    <s v=""/>
    <s v=""/>
    <x v="0"/>
    <x v="0"/>
  </r>
  <r>
    <x v="20"/>
    <s v="I506931"/>
    <s v="0000000017570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0"/>
    <s v="I506541"/>
    <s v="00000100568447"/>
    <s v="Mon Assurance Décès (assurance_deces) [part_deces]"/>
    <s v="Assurance Obsèques pour un capital de 5000€ (garantie_obseques) [part_obseques]"/>
    <s v="Formule Intégrale (gav_integ) [part_accidents]"/>
    <s v=""/>
    <s v=""/>
    <s v=""/>
    <s v=""/>
    <s v=""/>
    <s v=""/>
    <s v=""/>
    <x v="1"/>
    <n v="3"/>
    <s v="deces"/>
    <s v="obseques"/>
    <s v="accidents"/>
    <x v="43"/>
    <x v="3"/>
  </r>
  <r>
    <x v="20"/>
    <s v="I500918"/>
    <s v="00000002889277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0"/>
    <s v="I585631"/>
    <s v="00000100584317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1"/>
    <s v="D564825"/>
    <s v="0000003054743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12"/>
    <s v="0000003074391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265"/>
    <s v="0000003068765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14079"/>
    <s v="00000008063378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1261"/>
    <s v="00000000393414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2028"/>
    <s v="0000003099124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082"/>
    <s v="00000000267989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854"/>
    <s v="0000000920206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6914"/>
    <s v="0000000925268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80"/>
    <s v="0000000082953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966"/>
    <s v="00000030953255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3923"/>
    <s v="0000000931284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940"/>
    <s v="0000000012095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3987"/>
    <s v="00000000812801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58802"/>
    <s v="00000030323863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2452"/>
    <s v="00000000914664"/>
    <s v="Assurance Obsèques pour un capital de 3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4890"/>
    <s v="00000030265590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862"/>
    <s v="0000003097410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1"/>
    <s v="D555149"/>
    <s v="00000000429052"/>
    <s v="Propriétaire Occupant - Intégrale (prop_o_integrale) [part_logement]"/>
    <s v="Caravane - MINI (mini_caravane) [part_vehicules]"/>
    <s v="Pleins droits (pleins_droits) [part_litiges]"/>
    <s v=""/>
    <s v=""/>
    <s v=""/>
    <s v=""/>
    <s v=""/>
    <s v=""/>
    <s v=""/>
    <x v="1"/>
    <n v="3"/>
    <s v="logement"/>
    <s v="vehicules"/>
    <s v="litiges"/>
    <x v="19"/>
    <x v="3"/>
  </r>
  <r>
    <x v="21"/>
    <s v="D555661"/>
    <s v="00000000581625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27146"/>
    <s v="00000030333751"/>
    <s v="Mon Assurance Décès (assurance_deces) [part_deces]"/>
    <s v="Formule Intégrale (gav_integ) [part_accidents]"/>
    <s v=""/>
    <s v=""/>
    <s v=""/>
    <s v=""/>
    <s v=""/>
    <s v=""/>
    <s v=""/>
    <s v=""/>
    <x v="1"/>
    <n v="2"/>
    <s v="deces"/>
    <s v="accidents"/>
    <s v=""/>
    <x v="36"/>
    <x v="2"/>
  </r>
  <r>
    <x v="21"/>
    <s v="D551607"/>
    <s v="000000307137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1"/>
    <s v="D541459"/>
    <s v="00000008133751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29866"/>
    <s v="00000008190216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1"/>
    <s v="D565656"/>
    <s v="00000030936802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064"/>
    <s v="00000000354312"/>
    <s v="INITIALE (initiale) [part_sante]"/>
    <s v=""/>
    <s v=""/>
    <s v=""/>
    <s v=""/>
    <s v=""/>
    <s v=""/>
    <s v=""/>
    <s v=""/>
    <s v=""/>
    <x v="1"/>
    <n v="1"/>
    <s v="sante"/>
    <s v=""/>
    <s v=""/>
    <x v="11"/>
    <x v="1"/>
  </r>
  <r>
    <x v="21"/>
    <s v="D564825"/>
    <s v="00000009231286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1"/>
    <s v="D564195"/>
    <s v="00000000775506"/>
    <s v=""/>
    <s v=""/>
    <s v=""/>
    <s v=""/>
    <s v=""/>
    <s v=""/>
    <s v=""/>
    <s v=""/>
    <s v=""/>
    <s v=""/>
    <x v="0"/>
    <n v="0"/>
    <s v=""/>
    <s v=""/>
    <s v=""/>
    <x v="0"/>
    <x v="0"/>
  </r>
  <r>
    <x v="21"/>
    <s v="D564790"/>
    <s v="00000008072732"/>
    <s v="Propriétaire Non Occupant - Initiale (prop_no_initiale) [part_logement]"/>
    <s v="Pleins droits (pleins_droits) [part_litiges]"/>
    <s v="TOUS RISQUES - Initiale (tt_risques_initial) [part_vehicules]"/>
    <s v=""/>
    <s v=""/>
    <s v=""/>
    <s v=""/>
    <s v=""/>
    <s v=""/>
    <s v=""/>
    <x v="1"/>
    <n v="3"/>
    <s v="logement"/>
    <s v="litiges"/>
    <s v="vehicules"/>
    <x v="19"/>
    <x v="3"/>
  </r>
  <r>
    <x v="21"/>
    <s v="D564220"/>
    <s v="0000003064773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2"/>
    <s v="N032755"/>
    <s v="0000040027815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500"/>
    <s v="0000040031007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298"/>
    <s v="00000400477838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1844"/>
    <s v="0000040116514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2274"/>
    <s v="00000400480111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9103"/>
    <s v="0000040033370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40211"/>
    <s v="00000302520216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770"/>
    <s v="00000400400374"/>
    <s v=""/>
    <s v=""/>
    <s v=""/>
    <s v=""/>
    <s v=""/>
    <s v=""/>
    <s v=""/>
    <s v=""/>
    <s v=""/>
    <s v=""/>
    <x v="0"/>
    <n v="0"/>
    <s v=""/>
    <s v=""/>
    <s v=""/>
    <x v="0"/>
    <x v="0"/>
  </r>
  <r>
    <x v="22"/>
    <s v="N036770"/>
    <s v="00000300248280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2755"/>
    <s v="00000401277176"/>
    <s v="Formule Initiale (appareils_mobiles_initi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2"/>
    <s v="N036770"/>
    <s v="00000400468513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2"/>
    <s v="N038299"/>
    <s v="00000400483717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3"/>
    <s v="U503624"/>
    <s v="0000002098723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39"/>
    <s v="0000000064554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4439"/>
    <s v="00000000645542"/>
    <s v=""/>
    <s v=""/>
    <s v=""/>
    <s v=""/>
    <s v=""/>
    <s v=""/>
    <s v=""/>
    <s v=""/>
    <s v=""/>
    <s v=""/>
    <x v="0"/>
    <n v="0"/>
    <s v=""/>
    <s v=""/>
    <s v=""/>
    <x v="0"/>
    <x v="0"/>
  </r>
  <r>
    <x v="23"/>
    <s v="U503624"/>
    <s v="00000000331099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4"/>
    <s v="W500453"/>
    <s v="00000000799718"/>
    <s v=""/>
    <s v=""/>
    <s v=""/>
    <s v=""/>
    <s v=""/>
    <s v=""/>
    <s v=""/>
    <s v=""/>
    <s v=""/>
    <s v=""/>
    <x v="0"/>
    <n v="0"/>
    <s v=""/>
    <s v=""/>
    <s v=""/>
    <x v="0"/>
    <x v="0"/>
  </r>
  <r>
    <x v="24"/>
    <s v="W503437"/>
    <s v="00000013110543"/>
    <s v="INTEGRALE SOINS+ (integrale_soins) [part_sante]"/>
    <s v=""/>
    <s v=""/>
    <s v=""/>
    <s v=""/>
    <s v=""/>
    <s v=""/>
    <s v=""/>
    <s v=""/>
    <s v=""/>
    <x v="1"/>
    <n v="1"/>
    <s v="sante"/>
    <s v=""/>
    <s v=""/>
    <x v="11"/>
    <x v="1"/>
  </r>
  <r>
    <x v="24"/>
    <s v="W501683"/>
    <s v="00000001520342"/>
    <s v="Assurance Obsèques pour un capital de 2500€ (garantie_obseques_conjoint) [part_obseques]"/>
    <s v="INITIALE SOINS (initiale_soins) [part_sante]"/>
    <s v=""/>
    <s v=""/>
    <s v=""/>
    <s v=""/>
    <s v=""/>
    <s v=""/>
    <s v=""/>
    <s v=""/>
    <x v="1"/>
    <n v="2"/>
    <s v="obseques"/>
    <s v="sante"/>
    <s v=""/>
    <x v="52"/>
    <x v="2"/>
  </r>
  <r>
    <x v="25"/>
    <s v="V051096"/>
    <s v="0000010034319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10115"/>
    <s v="0000000010048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577"/>
    <s v="0000000576214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23056"/>
    <s v="0000003049887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9660"/>
    <s v="0000005622190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85337"/>
    <s v="0000010019001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362"/>
    <s v="00000009273368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362"/>
    <s v="00000009534271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2827"/>
    <s v="00000056320182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8002"/>
    <s v="0000000157773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908"/>
    <s v="00000009764440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95667"/>
    <s v="00000000097979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51096"/>
    <s v="0000003057828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6908"/>
    <s v="00000049202009"/>
    <s v="Assurance Obsèques pour un capital de 3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7775"/>
    <s v="00000050124693"/>
    <s v="Assurance Obsèques pour un capital de 2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8742"/>
    <s v="00000024289328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9955"/>
    <s v="00000035668245"/>
    <s v="Assurance Obsèques pour un capital de 50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25"/>
    <s v="V009255"/>
    <s v="00000020464717"/>
    <s v="EKO (tiers_initial) [part_vehicules]"/>
    <s v="Formule Intégrale (gav_integ) [part_accidents]"/>
    <s v="Mon Assurance Décès (assurance_deces) [part_deces]"/>
    <s v=""/>
    <s v=""/>
    <s v=""/>
    <s v=""/>
    <s v=""/>
    <s v=""/>
    <s v=""/>
    <x v="1"/>
    <n v="3"/>
    <s v="vehicules"/>
    <s v="accidents"/>
    <s v="deces"/>
    <x v="62"/>
    <x v="3"/>
  </r>
  <r>
    <x v="25"/>
    <s v="V007775"/>
    <s v="00000041967533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5783"/>
    <s v="00000043014683"/>
    <s v="Assurance Obsèques pour un capital de 55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25"/>
    <s v="V009255"/>
    <s v="00000094233037"/>
    <s v=""/>
    <s v="Mon Assurance Décès (assurance_deces) [part_deces]"/>
    <s v="INITIALE (initiale) [part_sante]"/>
    <s v="TOUS RISQUES - Intégrale (tt_risques_integral) [part_vehicules]"/>
    <s v="Formule Locataire intégrale (locataire_integrale) [part_logement]"/>
    <s v=""/>
    <s v=""/>
    <s v=""/>
    <s v=""/>
    <s v=""/>
    <x v="1"/>
    <n v="4"/>
    <s v=""/>
    <s v="deces"/>
    <s v="sante"/>
    <x v="51"/>
    <x v="2"/>
  </r>
  <r>
    <x v="25"/>
    <s v="V006908"/>
    <s v="00000049202009"/>
    <s v="Assurance Obsèques pour un capital de 3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6908"/>
    <s v="00000049215157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5"/>
    <s v="V017920"/>
    <s v="00000020717554"/>
    <s v="TOUS RISQUES - Intégrale (tt_risques_integral) [part_vehicules]"/>
    <s v="Propriétaire Non Occupant - Intégrale (prop_no_integrale) [part_logement]"/>
    <s v="Pleins droits (pleins_droits) [part_litiges]"/>
    <s v="Formule Intégrale (gav_integ) [part_accidents]"/>
    <s v=""/>
    <s v=""/>
    <s v=""/>
    <s v=""/>
    <s v=""/>
    <s v=""/>
    <x v="1"/>
    <n v="4"/>
    <s v="vehicules"/>
    <s v="logement"/>
    <s v="litiges"/>
    <x v="19"/>
    <x v="3"/>
  </r>
  <r>
    <x v="25"/>
    <s v="V008836"/>
    <s v="00000100300087"/>
    <s v="Assurance Obsèques pour un capital de 5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3772"/>
    <s v="00000018860776"/>
    <s v=""/>
    <s v=""/>
    <s v=""/>
    <s v=""/>
    <s v=""/>
    <s v=""/>
    <s v=""/>
    <s v=""/>
    <s v=""/>
    <s v=""/>
    <x v="0"/>
    <n v="0"/>
    <s v=""/>
    <s v=""/>
    <s v=""/>
    <x v="0"/>
    <x v="0"/>
  </r>
  <r>
    <x v="25"/>
    <s v="V005783"/>
    <s v="00000006222853"/>
    <s v="Assurance Obsèques pour un capital de 5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03627"/>
    <s v="00000022846659"/>
    <s v="Assurance Obsèques pour un capital de 5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5"/>
    <s v="V012900"/>
    <s v="00000100212386"/>
    <s v="TOUS RISQUES - Intégrale (tt_risques_integral) [part_vehicules]"/>
    <s v="Propriétaire Occupant - Intégrale (prop_o_integrale) [part_logement]"/>
    <s v="Formule Intégrale (appareils_mobiles_integrale) [part_appareils_mobiles]"/>
    <s v="Pleins droits (pleins_droits) [part_litiges]"/>
    <s v=""/>
    <s v=""/>
    <s v=""/>
    <s v=""/>
    <s v=""/>
    <s v=""/>
    <x v="1"/>
    <n v="4"/>
    <s v="vehicules"/>
    <s v="logement"/>
    <s v="appareils_mobiles"/>
    <x v="17"/>
    <x v="3"/>
  </r>
  <r>
    <x v="25"/>
    <s v="V004388"/>
    <s v="0000010009482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5"/>
    <s v="V019435"/>
    <s v="000000001135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249"/>
    <s v="000000203833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24"/>
    <s v="000000508996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454"/>
    <s v="000000506870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49"/>
    <s v="0000003113226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424"/>
    <s v="0000005095448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38"/>
    <s v="0000005107325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7"/>
    <s v="000000504176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912"/>
    <s v="0000005092635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133"/>
    <s v="0000003045913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002"/>
    <s v="000000301754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586"/>
    <s v="0000003118044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1740"/>
    <s v="0000003062701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462"/>
    <s v="0000000215715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608"/>
    <s v="0000003107331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332"/>
    <s v="000000309467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32"/>
    <s v="000000030455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56"/>
    <s v="000000305538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962"/>
    <s v="000000301530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39"/>
    <s v="000000301931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71"/>
    <s v="000000503879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65"/>
    <s v="000000502211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73"/>
    <s v="0000005107028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099"/>
    <s v="0000000293151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54"/>
    <s v="0000003019107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45"/>
    <s v="000000300891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80"/>
    <s v="000000510789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21"/>
    <s v="0000005066684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432"/>
    <s v="0000005087280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339"/>
    <s v="000000507166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60"/>
    <s v="0000000233026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33"/>
    <s v="000000506618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230"/>
    <s v="0000005061002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771"/>
    <s v="000000032726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221"/>
    <s v="000000201597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207"/>
    <s v="0000002110602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05"/>
    <s v="0000002111832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6535"/>
    <s v="0000003062279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72"/>
    <s v="0000000288399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687"/>
    <s v="000000312579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101"/>
    <s v="000000300529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05"/>
    <s v="0000002078064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553"/>
    <s v="0000002050137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004"/>
    <s v="0000003129744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345"/>
    <s v="0000000382264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4424"/>
    <s v="0000000027843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306"/>
    <s v="0000002093323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634"/>
    <s v="000000300464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689"/>
    <s v="0000005106854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43"/>
    <s v="0000000267112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78"/>
    <s v="0000005107767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88"/>
    <s v="000000308209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3992"/>
    <s v="0000005107105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5013"/>
    <s v="0000000082072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9808"/>
    <s v="0000003082710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2128"/>
    <s v="0000005027881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225"/>
    <s v="0000002107074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1174"/>
    <s v="000000028892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586"/>
    <s v="0000002029862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62"/>
    <s v="0000002106545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400"/>
    <s v="0000000248309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063"/>
    <s v="00000020688490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72"/>
    <s v="000000305621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7743"/>
    <s v="0000003002546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7328"/>
    <s v="0000005068537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973"/>
    <s v="000000510862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993"/>
    <s v="00000031210385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1454"/>
    <s v="000000100033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413"/>
    <s v="00000020433421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865"/>
    <s v="0000005023379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214"/>
    <s v="0000005023070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690"/>
    <s v="00000020112516"/>
    <s v="TOUS RISQUES - Initiale (tt_risques_initial) [part_vehicules]"/>
    <s v="Propriétaire Occupant - Intégrale (prop_o_integrale) [part_logement]"/>
    <s v="Formule Initiale (gav_init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15878"/>
    <s v="00000020682786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1463"/>
    <s v="00000030897439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26"/>
    <s v="J000405"/>
    <s v="00000020849359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0865"/>
    <s v="00000030157814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099"/>
    <s v="00000050223968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689"/>
    <s v="00000051091940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2005"/>
    <s v="00000002361080"/>
    <s v="Formule Locataire initiale (locataire_initiale) [part_logement]"/>
    <s v="Formule Initiale (appareils_mobiles_initiale) [part_appareils_mobiles]"/>
    <s v="TOUS RISQUES - Initiale (tt_risques_initial) [part_vehicules]"/>
    <s v=""/>
    <s v=""/>
    <s v=""/>
    <s v=""/>
    <s v=""/>
    <s v=""/>
    <s v=""/>
    <x v="1"/>
    <n v="3"/>
    <s v="logement"/>
    <s v="appareils_mobiles"/>
    <s v="vehicules"/>
    <x v="17"/>
    <x v="3"/>
  </r>
  <r>
    <x v="26"/>
    <s v="J015878"/>
    <s v="00000020682786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4004"/>
    <s v="00000050991865"/>
    <s v="Deux roues - Tiers Initiale (A2_tiers_initiale) [part_vehicules]"/>
    <s v="Propriétaire Occupant - Initiale (prop_o_initiale) [part_logement]"/>
    <s v=""/>
    <s v=""/>
    <s v=""/>
    <s v=""/>
    <s v=""/>
    <s v=""/>
    <s v=""/>
    <s v=""/>
    <x v="1"/>
    <n v="2"/>
    <s v="vehicules"/>
    <s v="logement"/>
    <s v=""/>
    <x v="22"/>
    <x v="2"/>
  </r>
  <r>
    <x v="26"/>
    <s v="J001912"/>
    <s v="000000205361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0308"/>
    <s v="00000030120318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0815"/>
    <s v="0000002036945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7026"/>
    <s v="0000003054765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2456"/>
    <s v="0000005005848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2454"/>
    <s v="00000002416762"/>
    <s v="TOUS RISQUES - Intégrale (tt_risques_integral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15878"/>
    <s v="00000020264877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099"/>
    <s v="00000002191521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669"/>
    <s v="00000002896458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7249"/>
    <s v="00000000496049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08182"/>
    <s v="00000021105991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7743"/>
    <s v="00000030061763"/>
    <s v="Formule Locataire initiale (locataire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3066"/>
    <s v="00000020912401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8566"/>
    <s v="00000002250706"/>
    <s v="Propriétaire Occupant - Intégrale (prop_o_integrale) [part_logement]"/>
    <s v="TOUS RISQUES - Intégrale (tt_risques_integral) [part_vehicules]"/>
    <s v="Pleins droits (pleins_droits) [part_litiges]"/>
    <s v=""/>
    <s v=""/>
    <s v=""/>
    <s v=""/>
    <s v=""/>
    <s v=""/>
    <s v=""/>
    <x v="1"/>
    <n v="3"/>
    <s v="logement"/>
    <s v="vehicules"/>
    <s v="litiges"/>
    <x v="19"/>
    <x v="3"/>
  </r>
  <r>
    <x v="26"/>
    <s v="J022221"/>
    <s v="00000050609418"/>
    <s v="Formule Locataire initiale (locataire_initiale) [part_logement]"/>
    <s v="Formule Intégrale (appareils_mobiles_integrale) [part_appareils_mobiles]"/>
    <s v=""/>
    <s v=""/>
    <s v=""/>
    <s v=""/>
    <s v=""/>
    <s v=""/>
    <s v=""/>
    <s v=""/>
    <x v="1"/>
    <n v="2"/>
    <s v="logement"/>
    <s v="appareils_mobiles"/>
    <s v=""/>
    <x v="110"/>
    <x v="2"/>
  </r>
  <r>
    <x v="26"/>
    <s v="J007820"/>
    <s v="00000002091402"/>
    <s v="Assurance Obsèques pour un capital de 40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26"/>
    <s v="J002059"/>
    <s v="00000020283311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0553"/>
    <s v="00000030892819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5505"/>
    <s v="00000021068666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22221"/>
    <s v="00000020923180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8566"/>
    <s v="0000000050947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66"/>
    <s v="000000210005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3711"/>
    <s v="00000050920023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08117"/>
    <s v="00000020222672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7248"/>
    <s v="0000003073460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898"/>
    <s v="0000000231116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20652"/>
    <s v="0000002067386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5182"/>
    <s v="0000005024217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4345"/>
    <s v="00000003072145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0002"/>
    <s v="00000000257829"/>
    <s v="TIERS - Intégrale (tiers_integral) [part_vehicules]"/>
    <s v="INTEGRALE (integrale) [part_sante]"/>
    <s v="Propriétaire Occupant - Intégrale (prop_o_integrale) [part_logement]"/>
    <s v=""/>
    <s v=""/>
    <s v=""/>
    <s v=""/>
    <s v=""/>
    <s v=""/>
    <s v=""/>
    <x v="1"/>
    <n v="3"/>
    <s v="vehicules"/>
    <s v="sante"/>
    <s v="logement"/>
    <x v="16"/>
    <x v="3"/>
  </r>
  <r>
    <x v="26"/>
    <s v="J004004"/>
    <s v="00000002856132"/>
    <s v="Assurance Obsèques pour un capital de 4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1918"/>
    <s v="00000021047336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01454"/>
    <s v="00000050525183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6210"/>
    <s v="00000000528810"/>
    <s v="INTEGRALE (integrale) [part_sante]"/>
    <s v="Formule Intégrale (gav_integ) [part_accidents]"/>
    <s v="Assurance Obsèques pour un capital de 3500€ (garantie_obseques_conjoint) [part_obseques]"/>
    <s v=""/>
    <s v=""/>
    <s v=""/>
    <s v=""/>
    <s v=""/>
    <s v=""/>
    <s v=""/>
    <x v="1"/>
    <n v="3"/>
    <s v="sante"/>
    <s v="accidents"/>
    <s v="obseques"/>
    <x v="58"/>
    <x v="3"/>
  </r>
  <r>
    <x v="26"/>
    <s v="J010848"/>
    <s v="00000021072357"/>
    <s v="Assurance Obsèques pour un capital de 7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903"/>
    <s v="00000030502247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099"/>
    <s v="00000050223968"/>
    <s v="Assurance Obsèques pour un capital de 3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7630"/>
    <s v="00000000517631"/>
    <s v="Formule Initiale (gav_init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26"/>
    <s v="J017752"/>
    <s v="00000030642950"/>
    <s v="Assurance Obsèques pour un capital de 5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7984"/>
    <s v="00000030046763"/>
    <s v="Propriétaire Occupant - Intégrale (prop_o_integrale) [part_logement]"/>
    <s v="TOUS RISQUES - Intégrale (tt_risques_integral) [part_vehicules]"/>
    <s v="Pleins droits (pleins_droits) [part_litiges]"/>
    <s v=""/>
    <s v=""/>
    <s v=""/>
    <s v=""/>
    <s v=""/>
    <s v=""/>
    <s v=""/>
    <x v="1"/>
    <n v="3"/>
    <s v="logement"/>
    <s v="vehicules"/>
    <s v="litiges"/>
    <x v="19"/>
    <x v="3"/>
  </r>
  <r>
    <x v="26"/>
    <s v="J021279"/>
    <s v="0000000283269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20829"/>
    <s v="0000005039798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07743"/>
    <s v="00000030034318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4345"/>
    <s v="00000000345652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5549"/>
    <s v="00000050519231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6651"/>
    <s v="00000051080385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0865"/>
    <s v="00000002866522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2689"/>
    <s v="0000005107826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4287"/>
    <s v="00000051069434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0824"/>
    <s v="00000050749243"/>
    <s v="Deux roues - Tiers Initiale (A2_tiers_initiale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26"/>
    <s v="J014345"/>
    <s v="00000003857327"/>
    <s v="Assurance Obsèques pour un capital de 7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4839"/>
    <s v="00000050092854"/>
    <s v="INTEGRALE FORFAIT+ (integrale_forfait) [part_sante]"/>
    <s v=""/>
    <s v=""/>
    <s v=""/>
    <s v=""/>
    <s v=""/>
    <s v=""/>
    <s v=""/>
    <s v=""/>
    <s v=""/>
    <x v="1"/>
    <n v="1"/>
    <s v="sante"/>
    <s v=""/>
    <s v=""/>
    <x v="11"/>
    <x v="1"/>
  </r>
  <r>
    <x v="26"/>
    <s v="J016296"/>
    <s v="00000021062847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0848"/>
    <s v="00000020803909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6"/>
    <s v="J015580"/>
    <s v="00000051078913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8528"/>
    <s v="00000020650886"/>
    <s v=""/>
    <s v=""/>
    <s v=""/>
    <s v=""/>
    <s v=""/>
    <s v=""/>
    <s v=""/>
    <s v=""/>
    <s v=""/>
    <s v=""/>
    <x v="0"/>
    <n v="0"/>
    <s v=""/>
    <s v=""/>
    <s v=""/>
    <x v="0"/>
    <x v="0"/>
  </r>
  <r>
    <x v="26"/>
    <s v="J014561"/>
    <s v="0000000384324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12454"/>
    <s v="00000030600139"/>
    <s v="TOUS RISQUES - Intégrale (tt_risques_integral) [part_vehicules]"/>
    <s v="Propriétaire Occupant - Intégrale (prop_o_integrale) [part_logement]"/>
    <s v="Formule Intégrale (gav_integ) [part_accidents]"/>
    <s v=""/>
    <s v=""/>
    <s v=""/>
    <s v=""/>
    <s v=""/>
    <s v=""/>
    <s v=""/>
    <x v="1"/>
    <n v="3"/>
    <s v="vehicules"/>
    <s v="logement"/>
    <s v="accidents"/>
    <x v="10"/>
    <x v="3"/>
  </r>
  <r>
    <x v="26"/>
    <s v="J015225"/>
    <s v="0000002090642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6"/>
    <s v="J004207"/>
    <s v="00000021066364"/>
    <s v="Formule Locataire intégrale (locataire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26"/>
    <s v="J011311"/>
    <s v="00000050371858"/>
    <s v="TOUS RISQUES - Intégrale (tt_risques_integral) [pro_vehicules]"/>
    <s v="Propriétaire Occupant - Intégrale (prop_o_integrale) [pro_logement]"/>
    <s v="Pleins droits (pleins_droits) [pro_litiges]"/>
    <s v="INTEGRALE (integrale) [pro_dds]"/>
    <s v="Protection revenus PRO Optimum (protection_revenus_pro_optimum_palier_90) [pro_accidents]"/>
    <s v="Formule Initiale (gav_init) [pro_accidentsvie]"/>
    <s v=""/>
    <s v=""/>
    <s v=""/>
    <s v=""/>
    <x v="0"/>
    <n v="6"/>
    <s v=""/>
    <s v=""/>
    <s v=""/>
    <x v="0"/>
    <x v="0"/>
  </r>
  <r>
    <x v="26"/>
    <s v="J011304"/>
    <s v="00000000417287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27"/>
    <s v="W004218"/>
    <s v="00000000358423"/>
    <s v=""/>
    <s v=""/>
    <s v=""/>
    <s v=""/>
    <s v=""/>
    <s v=""/>
    <s v=""/>
    <s v=""/>
    <s v=""/>
    <s v=""/>
    <x v="0"/>
    <n v="0"/>
    <s v=""/>
    <s v=""/>
    <s v=""/>
    <x v="0"/>
    <x v="0"/>
  </r>
  <r>
    <x v="27"/>
    <s v="W026456"/>
    <s v="00000000912501"/>
    <s v="TOUS RISQUES - Intégrale (tt_risques_integral) [part_vehicules]"/>
    <s v="Propriétaire Occupant - Initiale (prop_o_initiale) [part_logement]"/>
    <s v="INTEGRALE (integrale) [part_sante]"/>
    <s v=""/>
    <s v=""/>
    <s v=""/>
    <s v=""/>
    <s v=""/>
    <s v=""/>
    <s v=""/>
    <x v="1"/>
    <n v="3"/>
    <s v="vehicules"/>
    <s v="logement"/>
    <s v="sante"/>
    <x v="16"/>
    <x v="3"/>
  </r>
  <r>
    <x v="27"/>
    <s v="W013536"/>
    <s v="00000005084707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113"/>
    <s v="00000030215006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2860"/>
    <s v="0000000085816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8497"/>
    <s v="00000030597279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5235"/>
    <s v="0000000096470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13023"/>
    <s v="00000000848691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6223"/>
    <s v="00000000166882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4707"/>
    <s v="00000000051671"/>
    <s v="Assurance Obsèques pour un capital de 3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6656"/>
    <s v="00000000859184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6568"/>
    <s v="00000000581279"/>
    <s v="Assurance Obsèques pour un capital de 3000€ (garantie_obseques) [pro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23067"/>
    <s v="00000030151555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28"/>
    <s v="Q513222"/>
    <s v="00000000790185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4359"/>
    <s v="00000000194905"/>
    <s v="Assurance Obsèques pour un capital de 4000€ (garantie_obseques_conjoint) [agri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16355"/>
    <s v="00000000792573"/>
    <s v="Vers l’Autonomie (500€) (vers_autonomie) [agri_autonomie]"/>
    <s v=""/>
    <s v=""/>
    <s v=""/>
    <s v=""/>
    <s v=""/>
    <s v=""/>
    <s v=""/>
    <s v=""/>
    <s v=""/>
    <x v="0"/>
    <n v="1"/>
    <s v=""/>
    <s v=""/>
    <s v=""/>
    <x v="0"/>
    <x v="0"/>
  </r>
  <r>
    <x v="28"/>
    <s v="Q520623"/>
    <s v="00000001654624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1627"/>
    <s v="00000030163724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8"/>
    <s v="Q526653"/>
    <s v="00000000034169"/>
    <s v="Assurance Obsèques pour un capital de 2500€ (garantie_obseques_conjoint) [pro_obseques]"/>
    <s v=""/>
    <s v=""/>
    <s v=""/>
    <s v=""/>
    <s v=""/>
    <s v=""/>
    <s v=""/>
    <s v=""/>
    <s v=""/>
    <x v="0"/>
    <n v="1"/>
    <s v=""/>
    <s v=""/>
    <s v=""/>
    <x v="0"/>
    <x v="0"/>
  </r>
  <r>
    <x v="28"/>
    <s v="Q524359"/>
    <s v="00000000216660"/>
    <s v=""/>
    <s v=""/>
    <s v=""/>
    <s v=""/>
    <s v=""/>
    <s v=""/>
    <s v=""/>
    <s v=""/>
    <s v=""/>
    <s v=""/>
    <x v="0"/>
    <n v="0"/>
    <s v=""/>
    <s v=""/>
    <s v=""/>
    <x v="0"/>
    <x v="0"/>
  </r>
  <r>
    <x v="28"/>
    <s v="Q520694"/>
    <s v="00000000627262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109"/>
    <s v="0000000546040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458"/>
    <s v="00000003509095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10009"/>
    <s v="00000100712243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109"/>
    <s v="0000000220674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1294"/>
    <s v="00000079911301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945"/>
    <s v="0000010053548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42592"/>
    <s v="0000010036998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7264"/>
    <s v="0000003844701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458"/>
    <s v="0000009335438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957"/>
    <s v="00000005504678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6570"/>
    <s v="00000100145466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957"/>
    <s v="00000000226466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5256"/>
    <s v="00000000327379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465"/>
    <s v="00000092407480"/>
    <s v="INITIALE FORFAITS (initiale_forfait) [part_sante]"/>
    <s v="Pleins droits (pleins_droits) [part_litiges]"/>
    <s v="Propriétaire Occupant - Initiale (prop_o_initiale) [part_logement]"/>
    <s v="TOUS RISQUES - Intégrale (tt_risques_integral) [part_vehicules]"/>
    <s v=""/>
    <s v=""/>
    <s v=""/>
    <s v=""/>
    <s v=""/>
    <s v=""/>
    <x v="1"/>
    <n v="4"/>
    <s v="sante"/>
    <s v="litiges"/>
    <s v="logement"/>
    <x v="81"/>
    <x v="3"/>
  </r>
  <r>
    <x v="29"/>
    <s v="N556170"/>
    <s v="00000001872834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58458"/>
    <s v="00000000327173"/>
    <s v="Assurance Obsèques pour un capital de 54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5109"/>
    <s v="0000000379601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29"/>
    <s v="N558465"/>
    <s v="00000092407480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350"/>
    <s v="00000006425810"/>
    <s v="Mon Assurance Décès (assurance_deces) [part_deces]"/>
    <s v="Assurance Obsèques pour un capital de 6000€ (garantie_obseques_conjoint) [part_obseques]"/>
    <s v=""/>
    <s v=""/>
    <s v=""/>
    <s v=""/>
    <s v=""/>
    <s v=""/>
    <s v=""/>
    <s v=""/>
    <x v="1"/>
    <n v="2"/>
    <s v="deces"/>
    <s v="obseques"/>
    <s v=""/>
    <x v="9"/>
    <x v="2"/>
  </r>
  <r>
    <x v="29"/>
    <s v="N559386"/>
    <s v="00000100512079"/>
    <s v=""/>
    <s v=""/>
    <s v=""/>
    <s v=""/>
    <s v=""/>
    <s v=""/>
    <s v=""/>
    <s v=""/>
    <s v=""/>
    <s v=""/>
    <x v="0"/>
    <n v="0"/>
    <s v=""/>
    <s v=""/>
    <s v=""/>
    <x v="0"/>
    <x v="0"/>
  </r>
  <r>
    <x v="29"/>
    <s v="N532512"/>
    <s v="00000001838401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314"/>
    <s v="000000504103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845"/>
    <s v="000000506606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58"/>
    <s v="0000003061445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12"/>
    <s v="0000003125042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76"/>
    <s v="000000503097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540"/>
    <s v="000000504263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783"/>
    <s v="000000004764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08"/>
    <s v="000000046697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67"/>
    <s v="000000308654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217"/>
    <s v="000000312952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306"/>
    <s v="000000306800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58"/>
    <s v="0000005065988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763"/>
    <s v="000000005370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68"/>
    <s v="000000001485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375"/>
    <s v="000000002524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267"/>
    <s v="0000005015770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738"/>
    <s v="0000005065696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07"/>
    <s v="000000001753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70052"/>
    <s v="0000005056885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667"/>
    <s v="0000000007775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217"/>
    <s v="0000000010400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443"/>
    <s v="000000308725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517"/>
    <s v="000000307715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76"/>
    <s v="0000000000581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94"/>
    <s v="0000005065830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36"/>
    <s v="0000003112756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58"/>
    <s v="000000307172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572"/>
    <s v="000000500339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58"/>
    <s v="00000050218282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622"/>
    <s v="0000005066108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8463"/>
    <s v="0000003065685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10"/>
    <s v="000000002143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57"/>
    <s v="0000000021556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622"/>
    <s v="0000005044345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314"/>
    <s v="0000005041031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132"/>
    <s v="000000502162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96"/>
    <s v="0000000007107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58"/>
    <s v="000000506605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2574"/>
    <s v="000000308367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375"/>
    <s v="0000003065526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532"/>
    <s v="000000000562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053"/>
    <s v="0000000041350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86"/>
    <s v="000000315491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58"/>
    <s v="0000000052059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576"/>
    <s v="000000002524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132"/>
    <s v="00000000317605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183"/>
    <s v="0000003072639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1789"/>
    <s v="0000005057486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212"/>
    <s v="0000003140841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452"/>
    <s v="0000003109959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47"/>
    <s v="00000030623886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0132"/>
    <s v="00000000058000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086"/>
    <s v="0000003098606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198"/>
    <s v="0000003162231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9053"/>
    <s v="0000005057097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414"/>
    <s v="0000003102108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34622"/>
    <s v="00000050663248"/>
    <s v=""/>
    <s v="Pleins droits (pleins_droits) [part_litiges]"/>
    <s v="Mon Assurance Décès (assurance_deces) [part_deces]"/>
    <s v=""/>
    <s v=""/>
    <s v=""/>
    <s v=""/>
    <s v=""/>
    <s v=""/>
    <s v=""/>
    <x v="1"/>
    <n v="2"/>
    <s v=""/>
    <s v="litiges"/>
    <s v="deces"/>
    <x v="86"/>
    <x v="2"/>
  </r>
  <r>
    <x v="30"/>
    <s v="I063590"/>
    <s v="00000000131814"/>
    <s v="TIERS - Intégrale (tiers_integral) [part_vehicules]"/>
    <s v=""/>
    <s v="INTEGRALE PLUS (integrale_plus) [part_sante]"/>
    <s v=""/>
    <s v=""/>
    <s v=""/>
    <s v=""/>
    <s v=""/>
    <s v=""/>
    <s v=""/>
    <x v="1"/>
    <n v="2"/>
    <s v="vehicules"/>
    <s v=""/>
    <s v="sante"/>
    <x v="35"/>
    <x v="2"/>
  </r>
  <r>
    <x v="30"/>
    <s v="I065445"/>
    <s v="0000003072546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281"/>
    <s v="00000000109944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418"/>
    <s v="00000000608497"/>
    <s v="Assurance Obsèques pour un capital de 43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281"/>
    <s v="000000000376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4458"/>
    <s v="00000000083430"/>
    <s v="Assurance Obsèques pour un capital de 3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407"/>
    <s v="00000030655377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630"/>
    <s v="00000050383665"/>
    <s v="Assurance Obsèques pour un capital de 5000€ (garantie_obseques_conjoint) [part_obseques]"/>
    <s v="Formule Initiale (gav_init) [part_accidents]"/>
    <s v=""/>
    <s v=""/>
    <s v=""/>
    <s v=""/>
    <s v=""/>
    <s v=""/>
    <s v=""/>
    <s v=""/>
    <x v="1"/>
    <n v="2"/>
    <s v="obseques"/>
    <s v="accidents"/>
    <s v=""/>
    <x v="54"/>
    <x v="2"/>
  </r>
  <r>
    <x v="30"/>
    <s v="I026700"/>
    <s v="00000030888158"/>
    <s v="Assurance Obsèques pour un capital de 7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432"/>
    <s v="00000030651013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8510"/>
    <s v="0000003071426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4458"/>
    <s v="0000003068138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764"/>
    <s v="00000000181164"/>
    <s v="Formule Intégrale (gav_integ) [part_accidents]"/>
    <s v=""/>
    <s v=""/>
    <s v=""/>
    <s v=""/>
    <s v=""/>
    <s v=""/>
    <s v=""/>
    <s v=""/>
    <s v=""/>
    <x v="1"/>
    <n v="1"/>
    <s v="accidents"/>
    <s v=""/>
    <s v=""/>
    <x v="8"/>
    <x v="1"/>
  </r>
  <r>
    <x v="30"/>
    <s v="I062765"/>
    <s v="00000030805127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203"/>
    <s v="0000005066377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5212"/>
    <s v="00000050406590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4197"/>
    <s v="00000000259689"/>
    <s v="Assurance Obsèques pour un capital de 8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9053"/>
    <s v="00000031376519"/>
    <s v="Formule Intégrale (appareils_mobiles_integrale) [part_appareils_mobiles]"/>
    <s v=""/>
    <s v=""/>
    <s v=""/>
    <s v=""/>
    <s v=""/>
    <s v=""/>
    <s v=""/>
    <s v=""/>
    <s v=""/>
    <x v="1"/>
    <n v="1"/>
    <s v="appareils_mobiles"/>
    <s v=""/>
    <s v=""/>
    <x v="5"/>
    <x v="1"/>
  </r>
  <r>
    <x v="30"/>
    <s v="I067895"/>
    <s v="00000000175209"/>
    <s v="Propriétaire Occupant - Intégrale (prop_o_integr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0"/>
    <s v="I066176"/>
    <s v="0000003139302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281"/>
    <s v="00000030906229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7025"/>
    <s v="0000000016344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432"/>
    <s v="00000030609727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590"/>
    <s v="0000000018088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590"/>
    <s v="00000000110864"/>
    <s v="INTEGRALE (integrale) [part_sante]"/>
    <s v="Formule Intégrale (gav_integ) [part_accidents]"/>
    <s v=""/>
    <s v="Propriétaire Occupant - Intégrale (prop_o_integrale) [part_logement]"/>
    <s v=""/>
    <s v=""/>
    <s v=""/>
    <s v=""/>
    <s v=""/>
    <s v=""/>
    <x v="1"/>
    <n v="3"/>
    <s v="sante"/>
    <s v="accidents"/>
    <s v=""/>
    <x v="32"/>
    <x v="2"/>
  </r>
  <r>
    <x v="30"/>
    <s v="I060267"/>
    <s v="00000031464400"/>
    <s v="Assurance Obsèques pour un capital de 2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203"/>
    <s v="00000050329014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168"/>
    <s v="00000031519833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555"/>
    <s v="00000000584828"/>
    <s v="Propriétaire Occupant - Intégrale (prop_o_integrale) [part_logement]"/>
    <s v="Pleins droits (pleins_droits) [part_litiges]"/>
    <s v="Mon Assurance Décès (assurance_deces) [part_deces]"/>
    <s v=""/>
    <s v=""/>
    <s v=""/>
    <s v=""/>
    <s v=""/>
    <s v=""/>
    <s v=""/>
    <x v="1"/>
    <n v="3"/>
    <s v="logement"/>
    <s v="litiges"/>
    <s v="deces"/>
    <x v="34"/>
    <x v="3"/>
  </r>
  <r>
    <x v="30"/>
    <s v="I065407"/>
    <s v="00000000286012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5743"/>
    <s v="00000030665883"/>
    <s v="Assurance Obsèques pour un capital de 65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296"/>
    <s v="00000030790037"/>
    <s v="INTEGRALE (integrale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66182"/>
    <s v="00000050140017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7880"/>
    <s v="00000000064854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0"/>
    <s v="I066532"/>
    <s v="00000031564146"/>
    <s v="Propriétaire Occupant - Initiale (prop_o_initiale) [part_logement]"/>
    <s v="TIERS - Intégrale (tiers_integral) [part_vehicules]"/>
    <s v="Formule Initiale (gav_init) [part_accidents]"/>
    <s v="Mon Assurance Décès (assurance_deces) [part_deces]"/>
    <s v=""/>
    <s v=""/>
    <s v=""/>
    <s v=""/>
    <s v=""/>
    <s v=""/>
    <x v="1"/>
    <n v="4"/>
    <s v="logement"/>
    <s v="vehicules"/>
    <s v="accidents"/>
    <x v="10"/>
    <x v="3"/>
  </r>
  <r>
    <x v="30"/>
    <s v="I067814"/>
    <s v="00000000341174"/>
    <s v="TIERS - Intégrale (tiers_integral) [part_vehicules]"/>
    <s v="Assurance Obsèques pour un capital de 2500€ (garantie_obseques_conjoint) [part_obseques]"/>
    <s v=""/>
    <s v=""/>
    <s v=""/>
    <s v=""/>
    <s v=""/>
    <s v=""/>
    <s v=""/>
    <s v=""/>
    <x v="1"/>
    <n v="2"/>
    <s v="vehicules"/>
    <s v="obseques"/>
    <s v=""/>
    <x v="23"/>
    <x v="2"/>
  </r>
  <r>
    <x v="30"/>
    <s v="I064212"/>
    <s v="00000050665288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3844"/>
    <s v="00000000265554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190"/>
    <s v="00000031610031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4458"/>
    <s v="00000050218282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392"/>
    <s v="0000003162039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176"/>
    <s v="00000000401322"/>
    <s v="Assurance Obsèques pour un capital de 10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3190"/>
    <s v="00000031610031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0"/>
    <s v="I066991"/>
    <s v="00000030612298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6043"/>
    <s v="00000000011219"/>
    <s v="Assurance Obsèques pour un capital de 6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0"/>
    <s v="I067880"/>
    <s v="00000000192027"/>
    <s v="INTEGRALE PLUS (integrale_plus) [part_sante]"/>
    <s v=""/>
    <s v=""/>
    <s v=""/>
    <s v=""/>
    <s v=""/>
    <s v=""/>
    <s v=""/>
    <s v=""/>
    <s v=""/>
    <x v="1"/>
    <n v="1"/>
    <s v="sante"/>
    <s v=""/>
    <s v=""/>
    <x v="11"/>
    <x v="1"/>
  </r>
  <r>
    <x v="30"/>
    <s v="I034517"/>
    <s v="00000030771549"/>
    <s v=""/>
    <s v=""/>
    <s v=""/>
    <s v=""/>
    <s v=""/>
    <s v=""/>
    <s v=""/>
    <s v=""/>
    <s v=""/>
    <s v=""/>
    <x v="0"/>
    <n v="0"/>
    <s v=""/>
    <s v=""/>
    <s v=""/>
    <x v="0"/>
    <x v="0"/>
  </r>
  <r>
    <x v="30"/>
    <s v="I066696"/>
    <s v="00000031548103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4682"/>
    <s v="00000039202566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0146"/>
    <s v="00000008453901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8493"/>
    <s v="00000066407208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3996"/>
    <s v="0000006627830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39207"/>
    <s v="00000064552731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1"/>
    <s v="M032945"/>
    <s v="00000066037805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14506"/>
    <s v="00000065053352"/>
    <s v=""/>
    <s v=""/>
    <s v=""/>
    <s v=""/>
    <s v=""/>
    <s v=""/>
    <s v=""/>
    <s v=""/>
    <s v=""/>
    <s v=""/>
    <x v="0"/>
    <n v="0"/>
    <s v=""/>
    <s v=""/>
    <s v=""/>
    <x v="0"/>
    <x v="0"/>
  </r>
  <r>
    <x v="31"/>
    <s v="M034682"/>
    <s v="0000006583442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1"/>
    <s v="M027539"/>
    <s v="00000061652206"/>
    <s v="Assurance Obsèques pour un capital de 10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1"/>
    <s v="M035716"/>
    <s v="0000006723094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523"/>
    <s v="0000000775268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8271"/>
    <s v="0000000693029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616"/>
    <s v="0000000715500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54355"/>
    <s v="0000000752458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2842"/>
    <s v="0000000027979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560"/>
    <s v="00000000316857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4802"/>
    <s v="0000000037179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7232"/>
    <s v="0000000052156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794"/>
    <s v="00000000124843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885"/>
    <s v="0000000090761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0439"/>
    <s v="00000006686304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710"/>
    <s v="0000000030949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101"/>
    <s v="00000007319332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454"/>
    <s v="0000000081237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53"/>
    <s v="0000000085584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6619"/>
    <s v="0000000039662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5486"/>
    <s v="00000007039235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32910"/>
    <s v="00000000696116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5667"/>
    <s v="00000000408639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94146"/>
    <s v="00000006200838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3616"/>
    <s v="00000000187600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152"/>
    <s v="00000007493564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32890"/>
    <s v="00000000356123"/>
    <s v="Protection revenus PRO Optimum (protection_revenus_pro_optimum_palier_365) [pro_accidents]"/>
    <s v=""/>
    <s v=""/>
    <s v=""/>
    <s v=""/>
    <s v=""/>
    <s v=""/>
    <s v=""/>
    <s v=""/>
    <s v=""/>
    <x v="0"/>
    <n v="1"/>
    <s v=""/>
    <s v=""/>
    <s v=""/>
    <x v="0"/>
    <x v="0"/>
  </r>
  <r>
    <x v="32"/>
    <s v="P096616"/>
    <s v="00000000156638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5667"/>
    <s v="00000000671396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05523"/>
    <s v="00000006099877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2"/>
    <s v="P005523"/>
    <s v="000000010254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96616"/>
    <s v="00000007489871"/>
    <s v="Pleins droits (pleins_droits) [part_litiges]"/>
    <s v="Deux roues - Tiers Initiale (A2_tiers_initiale) [part_vehicules]"/>
    <s v="Plaisance Initiale (plaisance_initial) [part_vehicules_plaisance]"/>
    <s v="Formule Intégrale (gav_integ) [part_accidents]"/>
    <s v=""/>
    <s v=""/>
    <s v=""/>
    <s v=""/>
    <s v=""/>
    <s v=""/>
    <x v="1"/>
    <n v="4"/>
    <s v="litiges"/>
    <s v="vehicules"/>
    <s v="vehicules_plaisance"/>
    <x v="73"/>
    <x v="3"/>
  </r>
  <r>
    <x v="32"/>
    <s v="P095667"/>
    <s v="00000000594399"/>
    <s v="Assurance Obsèques pour un capital de 4000€ (garantie_obseques_conjoint) [part_obseques]"/>
    <s v="Vers l’Autonomie (500€) (vers_autonomie_capital) [part_autonomie]"/>
    <s v=""/>
    <s v=""/>
    <s v=""/>
    <s v=""/>
    <s v=""/>
    <s v=""/>
    <s v=""/>
    <s v=""/>
    <x v="1"/>
    <n v="2"/>
    <s v="obseques"/>
    <s v="autonomie"/>
    <s v=""/>
    <x v="13"/>
    <x v="2"/>
  </r>
  <r>
    <x v="32"/>
    <s v="P003501"/>
    <s v="00000006595943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94146"/>
    <s v="00000000158441"/>
    <s v="TIERS - Intégrale (tiers_integral) [part_vehicules]"/>
    <s v="Propriétaire Occupant - Intégrale (prop_o_integrale) [part_logement]"/>
    <s v=""/>
    <s v=""/>
    <s v=""/>
    <s v=""/>
    <s v=""/>
    <s v=""/>
    <s v=""/>
    <s v=""/>
    <x v="1"/>
    <n v="2"/>
    <s v="vehicules"/>
    <s v="logement"/>
    <s v=""/>
    <x v="22"/>
    <x v="2"/>
  </r>
  <r>
    <x v="32"/>
    <s v="P096004"/>
    <s v="00000000225663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2"/>
    <s v="P094585"/>
    <s v="00000007722051"/>
    <s v="Vers l’Autonomie (500€) (vers_autonomie_capital) [part_autonomie]"/>
    <s v=""/>
    <s v=""/>
    <s v=""/>
    <s v=""/>
    <s v=""/>
    <s v=""/>
    <s v=""/>
    <s v=""/>
    <s v=""/>
    <x v="1"/>
    <n v="1"/>
    <s v="autonomie"/>
    <s v=""/>
    <s v=""/>
    <x v="6"/>
    <x v="1"/>
  </r>
  <r>
    <x v="32"/>
    <s v="P004165"/>
    <s v="0000000655629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2"/>
    <s v="P094240"/>
    <s v="00000006566201"/>
    <s v=""/>
    <s v=""/>
    <s v=""/>
    <s v=""/>
    <s v=""/>
    <s v=""/>
    <s v=""/>
    <s v=""/>
    <s v=""/>
    <s v=""/>
    <x v="0"/>
    <n v="0"/>
    <s v=""/>
    <s v=""/>
    <s v=""/>
    <x v="0"/>
    <x v="0"/>
  </r>
  <r>
    <x v="32"/>
    <s v="P001151"/>
    <s v="00000007650313"/>
    <s v="Propriétaire Occupant - Intégrale (prop_o_integrale) [part_logement]"/>
    <s v="TOUS RISQUES - Intégrale (tt_risques_integral) [part_vehicules]"/>
    <s v="INTEGRALE FORFAIT+ (integrale_forfait) [part_sante]"/>
    <s v=""/>
    <s v=""/>
    <s v=""/>
    <s v=""/>
    <s v=""/>
    <s v=""/>
    <s v=""/>
    <x v="1"/>
    <n v="3"/>
    <s v="logement"/>
    <s v="vehicules"/>
    <s v="sante"/>
    <x v="16"/>
    <x v="3"/>
  </r>
  <r>
    <x v="32"/>
    <s v="P094619"/>
    <s v="00000006830507"/>
    <s v="TOUS RISQUES - Initiale (tt_risques_initial) [part_vehicules]"/>
    <s v="Propriétaire Occupant - Intégrale (prop_o_integrale) [part_logement]"/>
    <s v="Formule Intégrale (gav_integ) [part_accidents]"/>
    <s v="Mon Assurance Décès (assurance_deces) [part_deces]"/>
    <s v=""/>
    <s v=""/>
    <s v=""/>
    <s v=""/>
    <s v=""/>
    <s v=""/>
    <x v="1"/>
    <n v="4"/>
    <s v="vehicules"/>
    <s v="logement"/>
    <s v="accidents"/>
    <x v="10"/>
    <x v="3"/>
  </r>
  <r>
    <x v="32"/>
    <s v="P003050"/>
    <s v="00000006148660"/>
    <s v="Pleins droits (pleins_droits) [part_litiges]"/>
    <s v="Formule Initiale (appareils_mobiles_initiale) [part_appareils_mobiles]"/>
    <s v=""/>
    <s v=""/>
    <s v=""/>
    <s v=""/>
    <s v=""/>
    <s v=""/>
    <s v=""/>
    <s v=""/>
    <x v="1"/>
    <n v="2"/>
    <s v="litiges"/>
    <s v="appareils_mobiles"/>
    <s v=""/>
    <x v="38"/>
    <x v="2"/>
  </r>
  <r>
    <x v="32"/>
    <s v="P094937"/>
    <s v="00000000810376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23487"/>
    <s v="0000000045328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00994278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40"/>
    <s v="00000000197762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44445"/>
    <s v="00000000098360"/>
    <s v="Assurance Obsèques pour un capital de 4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3"/>
    <s v="Q051572"/>
    <s v="00000000831161"/>
    <s v=""/>
    <s v=""/>
    <s v=""/>
    <s v=""/>
    <s v=""/>
    <s v=""/>
    <s v=""/>
    <s v=""/>
    <s v=""/>
    <s v=""/>
    <x v="0"/>
    <n v="0"/>
    <s v=""/>
    <s v=""/>
    <s v=""/>
    <x v="0"/>
    <x v="0"/>
  </r>
  <r>
    <x v="33"/>
    <s v="Q052140"/>
    <s v="00000000120930"/>
    <s v="TOUS RISQUES - Initiale (tt_risques_initial) [part_vehicules]"/>
    <s v="Propriétaire Occupant - Intégrale (prop_o_integrale) [part_logement]"/>
    <s v="Pleins droits (pleins_droits) [part_litiges]"/>
    <s v="Formule Intégrale (gav_integ) [part_accidents]"/>
    <s v="Mon Assurance Décès (assurance_deces) [part_deces]"/>
    <s v=""/>
    <s v=""/>
    <s v=""/>
    <s v=""/>
    <s v=""/>
    <x v="1"/>
    <n v="5"/>
    <s v="vehicules"/>
    <s v="logement"/>
    <s v="litiges"/>
    <x v="19"/>
    <x v="3"/>
  </r>
  <r>
    <x v="35"/>
    <s v="S023273"/>
    <s v="0000090059215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831"/>
    <s v="00000904649677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341"/>
    <s v="00000900155082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970"/>
    <s v="0000090074434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958"/>
    <s v="00000900375766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958"/>
    <s v="00000904598453"/>
    <s v="Assurance Obsèques pour un capital de 6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56958"/>
    <s v="00000900163864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5563"/>
    <s v="00000905007411"/>
    <s v=""/>
    <s v=""/>
    <s v=""/>
    <s v=""/>
    <s v=""/>
    <s v=""/>
    <s v=""/>
    <s v=""/>
    <s v=""/>
    <s v=""/>
    <x v="0"/>
    <n v="0"/>
    <s v=""/>
    <s v=""/>
    <s v=""/>
    <x v="0"/>
    <x v="0"/>
  </r>
  <r>
    <x v="35"/>
    <s v="S056372"/>
    <s v="00000905745473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5"/>
    <s v="S060395"/>
    <s v="00000900021602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7806"/>
    <s v="0000003031980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356"/>
    <s v="0000000029657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896"/>
    <s v="0000000020510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27"/>
    <s v="0000000000841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8161"/>
    <s v="0000000005395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4778"/>
    <s v="0000003010204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5918"/>
    <s v="0000003012062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510"/>
    <s v="00000000910422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2812"/>
    <s v="00000030213446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6990"/>
    <s v="00000030061336"/>
    <s v="Mon Assurance Décès (assurance_deces) [part_deces]"/>
    <s v="TOUS RISQUES - Initiale (tt_risques_initial) [part_vehicules]"/>
    <s v=""/>
    <s v=""/>
    <s v=""/>
    <s v=""/>
    <s v=""/>
    <s v=""/>
    <s v=""/>
    <s v=""/>
    <x v="1"/>
    <n v="2"/>
    <s v="deces"/>
    <s v="vehicules"/>
    <s v=""/>
    <x v="95"/>
    <x v="2"/>
  </r>
  <r>
    <x v="36"/>
    <s v="L508324"/>
    <s v="00000030321673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056"/>
    <s v="00000030256162"/>
    <s v="Formule Initiale (gav_init) [part_accidents]"/>
    <s v=""/>
    <s v="Vers l’Autonomie (500€) (vers_autonomie_capital) [part_autonomie]"/>
    <s v="INTEGRALE PLUS (integrale_plus) [part_sante]"/>
    <s v="TOUS RISQUES - Intégrale (tt_risques_integral) [part_vehicules]"/>
    <s v="Propriétaire Occupant - Initiale (prop_o_initiale) [part_logement]"/>
    <s v=""/>
    <s v=""/>
    <s v=""/>
    <s v=""/>
    <x v="1"/>
    <n v="5"/>
    <s v="accidents"/>
    <s v=""/>
    <s v="autonomie"/>
    <x v="84"/>
    <x v="2"/>
  </r>
  <r>
    <x v="36"/>
    <s v="L508330"/>
    <s v="00000000265147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2834"/>
    <s v="00000030256162"/>
    <s v="INTEGRALE (integrale) [part_sante]"/>
    <s v=""/>
    <s v="Vers l’Autonomie (500€) (vers_autonomie) [part_autonomie]"/>
    <s v=""/>
    <s v="Pleins droits (pleins_droits) [part_litiges]"/>
    <s v=""/>
    <s v="Propriétaire Occupant - Initiale (prop_o_initiale) [part_logement]"/>
    <s v=""/>
    <s v=""/>
    <s v=""/>
    <x v="1"/>
    <n v="4"/>
    <s v="sante"/>
    <s v=""/>
    <s v="autonomie"/>
    <x v="104"/>
    <x v="2"/>
  </r>
  <r>
    <x v="36"/>
    <s v="L508044"/>
    <s v="00000000239830"/>
    <s v="TOUS RISQUES - Intégrale (tt_risques_integral) [part_vehicules]"/>
    <s v="Propriétaire Occupant - Intégrale (prop_o_integrale) [part_logement]"/>
    <s v="Pleins droits (pleins_droits) [part_litiges]"/>
    <s v="Formule Initiale (gav_init) [part_accidents]"/>
    <s v=""/>
    <s v=""/>
    <s v=""/>
    <s v=""/>
    <s v=""/>
    <s v=""/>
    <x v="1"/>
    <n v="4"/>
    <s v="vehicules"/>
    <s v="logement"/>
    <s v="litiges"/>
    <x v="19"/>
    <x v="3"/>
  </r>
  <r>
    <x v="36"/>
    <s v="L507627"/>
    <s v="00000000260147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6"/>
    <s v="L508324"/>
    <s v="00000030321673"/>
    <s v=""/>
    <s v=""/>
    <s v=""/>
    <s v=""/>
    <s v=""/>
    <s v=""/>
    <s v=""/>
    <s v=""/>
    <s v=""/>
    <s v=""/>
    <x v="0"/>
    <n v="0"/>
    <s v=""/>
    <s v=""/>
    <s v=""/>
    <x v="0"/>
    <x v="0"/>
  </r>
  <r>
    <x v="36"/>
    <s v="L507680"/>
    <s v="00000000092538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6"/>
    <s v="L508199"/>
    <s v="00000030168822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6"/>
    <s v="L508330"/>
    <s v="00000030173279"/>
    <s v="TOUS RISQUES - Initiale (tt_risque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7"/>
    <s v="X505718"/>
    <s v="00000003472369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590"/>
    <s v="0000000352839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6535"/>
    <s v="0000000263978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5914"/>
    <s v="00000003428192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8066"/>
    <s v="0000003026174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492"/>
    <s v="00000002930764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4277"/>
    <s v="00000002722037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1583"/>
    <s v="00000002765896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3582"/>
    <s v="00000003528983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7025"/>
    <s v="00000003039416"/>
    <s v="Assurance Obsèques pour un capital de 4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1583"/>
    <s v="00000002765896"/>
    <s v="Vers l’Autonomie (500€) (vers_autonomie_capital) [agri_autonomie]"/>
    <s v=""/>
    <s v=""/>
    <s v=""/>
    <s v=""/>
    <s v=""/>
    <s v=""/>
    <s v=""/>
    <s v=""/>
    <s v=""/>
    <x v="0"/>
    <n v="1"/>
    <s v=""/>
    <s v=""/>
    <s v=""/>
    <x v="0"/>
    <x v="0"/>
  </r>
  <r>
    <x v="37"/>
    <s v="X504902"/>
    <s v="00000030530445"/>
    <s v=""/>
    <s v=""/>
    <s v=""/>
    <s v=""/>
    <s v=""/>
    <s v=""/>
    <s v=""/>
    <s v=""/>
    <s v=""/>
    <s v=""/>
    <x v="0"/>
    <n v="0"/>
    <s v=""/>
    <s v=""/>
    <s v=""/>
    <x v="0"/>
    <x v="0"/>
  </r>
  <r>
    <x v="37"/>
    <s v="X502838"/>
    <s v="00000002672249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5422"/>
    <s v="00000002723585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7"/>
    <s v="X501849"/>
    <s v="00000030210623"/>
    <s v="EKO (tiers_initi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4096"/>
    <s v="0000010007529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824"/>
    <s v="0000007874499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824"/>
    <s v="0000007874499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4036"/>
    <s v="00000000035549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60"/>
    <s v="00000100142043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8166"/>
    <s v="00000060451637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7857"/>
    <s v="0000001610874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3691"/>
    <s v="00000018080820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152"/>
    <s v="0000010016257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4096"/>
    <s v="00000081223781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12708"/>
    <s v="00000044004320"/>
    <s v=""/>
    <s v=""/>
    <s v=""/>
    <s v=""/>
    <s v=""/>
    <s v=""/>
    <s v=""/>
    <s v=""/>
    <s v=""/>
    <s v=""/>
    <x v="0"/>
    <n v="0"/>
    <s v=""/>
    <s v=""/>
    <s v=""/>
    <x v="0"/>
    <x v="0"/>
  </r>
  <r>
    <x v="38"/>
    <s v="A004190"/>
    <s v="00000012076732"/>
    <s v="Mon Assurance Décès (assurance_deces) [part_deces]"/>
    <s v=""/>
    <s v=""/>
    <s v=""/>
    <s v=""/>
    <s v=""/>
    <s v=""/>
    <s v=""/>
    <s v=""/>
    <s v=""/>
    <x v="1"/>
    <n v="1"/>
    <s v="deces"/>
    <s v=""/>
    <s v=""/>
    <x v="4"/>
    <x v="1"/>
  </r>
  <r>
    <x v="38"/>
    <s v="A013295"/>
    <s v="00000033967128"/>
    <s v="TIERS - Intégrale (tier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3160"/>
    <s v="00000100411852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38"/>
    <s v="A014009"/>
    <s v="00000030066650"/>
    <s v="Propriétaire Occupant - Initiale (prop_o_initiale) [part_logement]"/>
    <s v=""/>
    <s v=""/>
    <s v=""/>
    <s v=""/>
    <s v=""/>
    <s v=""/>
    <s v=""/>
    <s v=""/>
    <s v=""/>
    <x v="1"/>
    <n v="1"/>
    <s v="logement"/>
    <s v=""/>
    <s v=""/>
    <x v="3"/>
    <x v="1"/>
  </r>
  <r>
    <x v="39"/>
    <s v="P504481"/>
    <s v="00000045076989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14572"/>
    <s v="00000012105604"/>
    <s v="Assurance Obsèques pour un capital de 8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5125"/>
    <s v="00000011060419"/>
    <s v="Assurance Obsèques pour un capital de 55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713"/>
    <s v="00000022066603"/>
    <s v="Assurance Obsèques pour un capital de 5000€ (garantie_obseques_conjoint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01663"/>
    <s v="00000045173812"/>
    <s v="Mon Assurance Décès (assurance_deces_risque_fiscale) [pro_deces]"/>
    <s v=""/>
    <s v=""/>
    <s v=""/>
    <s v=""/>
    <s v=""/>
    <s v=""/>
    <s v=""/>
    <s v=""/>
    <s v=""/>
    <x v="0"/>
    <n v="1"/>
    <s v=""/>
    <s v=""/>
    <s v=""/>
    <x v="0"/>
    <x v="0"/>
  </r>
  <r>
    <x v="39"/>
    <s v="P515962"/>
    <s v="00000045366110"/>
    <s v="Assurance Obsèques pour un capital de 4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5945"/>
    <s v="00000045648884"/>
    <s v="Assurance Obsèques pour un capital de 5000€ (garantie_obseques) [part_obseques]"/>
    <s v=""/>
    <s v=""/>
    <s v=""/>
    <s v=""/>
    <s v=""/>
    <s v=""/>
    <s v=""/>
    <s v=""/>
    <s v=""/>
    <x v="1"/>
    <n v="1"/>
    <s v="obseques"/>
    <s v=""/>
    <s v=""/>
    <x v="1"/>
    <x v="1"/>
  </r>
  <r>
    <x v="39"/>
    <s v="P518355"/>
    <s v="00000045841288"/>
    <s v=""/>
    <s v=""/>
    <s v=""/>
    <s v=""/>
    <s v=""/>
    <s v=""/>
    <s v=""/>
    <s v=""/>
    <s v=""/>
    <s v=""/>
    <x v="0"/>
    <n v="0"/>
    <s v=""/>
    <s v=""/>
    <s v=""/>
    <x v="0"/>
    <x v="0"/>
  </r>
  <r>
    <x v="39"/>
    <s v="P505184"/>
    <s v="00000045049315"/>
    <s v="TOUS RISQUES - Intégrale (tt_risques_integral) [part_vehicules]"/>
    <s v=""/>
    <s v=""/>
    <s v=""/>
    <s v=""/>
    <s v=""/>
    <s v=""/>
    <s v=""/>
    <s v=""/>
    <s v=""/>
    <x v="1"/>
    <n v="1"/>
    <s v="vehicules"/>
    <s v=""/>
    <s v=""/>
    <x v="2"/>
    <x v="1"/>
  </r>
  <r>
    <x v="42"/>
    <s v="M123456"/>
    <s v="00003024324909"/>
    <s v="Assurance Récoltes Autres Cultures (recoltes_autres_cultures) [agri_climat]"/>
    <s v=""/>
    <s v=""/>
    <s v=""/>
    <s v=""/>
    <s v=""/>
    <s v=""/>
    <s v=""/>
    <s v=""/>
    <s v=""/>
    <x v="0"/>
    <n v="1"/>
    <s v=""/>
    <s v=""/>
    <s v="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054F61-3410-4C01-9956-B9DB83C87807}" name="Tableau croisé dynamique19" cacheId="3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compact="0" compactData="0" multipleFieldFilters="0">
  <location ref="A5:D127" firstHeaderRow="0" firstDataRow="1" firstDataCol="2" rowPageCount="2" colPageCount="1"/>
  <pivotFields count="20">
    <pivotField name="Département" axis="axisRow" compact="0" outline="0" showAll="0" defaultSubtotal="0">
      <items count="43">
        <item h="1" x="42"/>
        <item h="1" x="41"/>
        <item h="1" x="0"/>
        <item x="27"/>
        <item x="10"/>
        <item x="28"/>
        <item x="1"/>
        <item x="11"/>
        <item x="13"/>
        <item x="14"/>
        <item x="12"/>
        <item x="18"/>
        <item x="17"/>
        <item x="37"/>
        <item x="3"/>
        <item x="21"/>
        <item x="20"/>
        <item x="35"/>
        <item x="39"/>
        <item x="22"/>
        <item x="4"/>
        <item x="7"/>
        <item x="25"/>
        <item x="23"/>
        <item x="29"/>
        <item x="26"/>
        <item x="6"/>
        <item x="33"/>
        <item x="36"/>
        <item x="2"/>
        <item x="8"/>
        <item x="15"/>
        <item x="16"/>
        <item x="31"/>
        <item x="30"/>
        <item x="5"/>
        <item x="32"/>
        <item x="38"/>
        <item x="9"/>
        <item x="19"/>
        <item x="24"/>
        <item x="34"/>
        <item h="1" x="4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measureFilter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Top3" axis="axisRow" compact="0" outline="0" showAll="0" measureFilter="1" defaultSubtotal="0">
      <items count="138">
        <item m="1" x="137"/>
        <item x="1"/>
        <item x="2"/>
        <item x="3"/>
        <item x="4"/>
        <item x="5"/>
        <item x="6"/>
        <item x="7"/>
        <item x="8"/>
        <item x="11"/>
        <item x="15"/>
        <item x="18"/>
        <item x="13"/>
        <item x="22"/>
        <item x="9"/>
        <item x="21"/>
        <item x="33"/>
        <item x="37"/>
        <item x="40"/>
        <item x="42"/>
        <item x="32"/>
        <item x="36"/>
        <item x="45"/>
        <item x="26"/>
        <item x="48"/>
        <item x="28"/>
        <item x="31"/>
        <item x="50"/>
        <item x="52"/>
        <item x="35"/>
        <item x="10"/>
        <item x="19"/>
        <item x="54"/>
        <item x="0"/>
        <item x="63"/>
        <item x="65"/>
        <item x="71"/>
        <item x="27"/>
        <item x="17"/>
        <item x="43"/>
        <item x="25"/>
        <item x="84"/>
        <item x="49"/>
        <item x="38"/>
        <item x="16"/>
        <item x="92"/>
        <item x="86"/>
        <item x="74"/>
        <item x="93"/>
        <item x="30"/>
        <item x="99"/>
        <item x="24"/>
        <item x="57"/>
        <item x="104"/>
        <item x="106"/>
        <item x="109"/>
        <item x="69"/>
        <item x="62"/>
        <item x="117"/>
        <item x="120"/>
        <item x="64"/>
        <item x="122"/>
        <item x="14"/>
        <item x="96"/>
        <item x="12"/>
        <item x="126"/>
        <item x="87"/>
        <item x="34"/>
        <item x="73"/>
        <item x="108"/>
        <item x="95"/>
        <item x="67"/>
        <item x="55"/>
        <item x="131"/>
        <item x="132"/>
        <item x="20"/>
        <item x="23"/>
        <item x="29"/>
        <item x="39"/>
        <item x="41"/>
        <item x="44"/>
        <item x="46"/>
        <item x="47"/>
        <item x="51"/>
        <item x="53"/>
        <item x="56"/>
        <item x="58"/>
        <item x="59"/>
        <item x="60"/>
        <item x="61"/>
        <item x="66"/>
        <item x="68"/>
        <item x="70"/>
        <item x="72"/>
        <item x="75"/>
        <item x="76"/>
        <item x="77"/>
        <item x="78"/>
        <item x="79"/>
        <item x="80"/>
        <item x="81"/>
        <item x="82"/>
        <item x="83"/>
        <item x="85"/>
        <item x="88"/>
        <item x="89"/>
        <item x="90"/>
        <item x="91"/>
        <item x="94"/>
        <item x="97"/>
        <item x="98"/>
        <item x="100"/>
        <item x="101"/>
        <item x="102"/>
        <item x="103"/>
        <item x="105"/>
        <item x="107"/>
        <item x="110"/>
        <item x="111"/>
        <item x="112"/>
        <item x="113"/>
        <item x="114"/>
        <item x="115"/>
        <item x="116"/>
        <item x="118"/>
        <item x="119"/>
        <item x="121"/>
        <item x="123"/>
        <item x="124"/>
        <item x="125"/>
        <item x="127"/>
        <item x="128"/>
        <item x="129"/>
        <item x="130"/>
        <item x="133"/>
        <item x="134"/>
        <item x="135"/>
        <item x="13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ubtotalTop="0" multipleItemSelectionAllowed="1" showAll="0" defaultSubtotal="0">
      <items count="4">
        <item h="1" x="0"/>
        <item x="1"/>
        <item h="1" x="2"/>
        <item h="1" x="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8"/>
  </rowFields>
  <rowItems count="122">
    <i>
      <x v="3"/>
      <x v="1"/>
    </i>
    <i r="1">
      <x v="4"/>
    </i>
    <i r="1">
      <x v="9"/>
    </i>
    <i>
      <x v="4"/>
      <x v="1"/>
    </i>
    <i r="1">
      <x v="4"/>
    </i>
    <i r="1">
      <x v="9"/>
    </i>
    <i>
      <x v="5"/>
      <x v="1"/>
    </i>
    <i r="1">
      <x v="4"/>
    </i>
    <i r="1">
      <x v="6"/>
    </i>
    <i>
      <x v="6"/>
      <x v="1"/>
    </i>
    <i r="1">
      <x v="2"/>
    </i>
    <i r="1">
      <x v="4"/>
    </i>
    <i>
      <x v="7"/>
      <x v="1"/>
    </i>
    <i r="1">
      <x v="4"/>
    </i>
    <i r="1">
      <x v="9"/>
    </i>
    <i>
      <x v="8"/>
      <x v="1"/>
    </i>
    <i r="1">
      <x v="4"/>
    </i>
    <i r="1">
      <x v="8"/>
    </i>
    <i>
      <x v="9"/>
      <x v="1"/>
    </i>
    <i r="1">
      <x v="4"/>
    </i>
    <i r="1">
      <x v="9"/>
    </i>
    <i>
      <x v="10"/>
      <x v="1"/>
    </i>
    <i r="1">
      <x v="4"/>
    </i>
    <i r="1">
      <x v="5"/>
    </i>
    <i r="1">
      <x v="6"/>
    </i>
    <i>
      <x v="11"/>
      <x v="1"/>
    </i>
    <i r="1">
      <x v="2"/>
    </i>
    <i r="1">
      <x v="9"/>
    </i>
    <i>
      <x v="12"/>
      <x v="1"/>
    </i>
    <i r="1">
      <x v="4"/>
    </i>
    <i r="1">
      <x v="8"/>
    </i>
    <i>
      <x v="13"/>
      <x v="1"/>
    </i>
    <i r="1">
      <x v="2"/>
    </i>
    <i r="1">
      <x v="4"/>
    </i>
    <i>
      <x v="14"/>
      <x v="1"/>
    </i>
    <i r="1">
      <x v="2"/>
    </i>
    <i r="1">
      <x v="4"/>
    </i>
    <i>
      <x v="15"/>
      <x v="1"/>
    </i>
    <i r="1">
      <x v="4"/>
    </i>
    <i r="1">
      <x v="9"/>
    </i>
    <i>
      <x v="16"/>
      <x v="1"/>
    </i>
    <i r="1">
      <x v="2"/>
    </i>
    <i r="1">
      <x v="4"/>
    </i>
    <i>
      <x v="17"/>
      <x v="1"/>
    </i>
    <i r="1">
      <x v="2"/>
    </i>
    <i r="1">
      <x v="3"/>
    </i>
    <i r="1">
      <x v="4"/>
    </i>
    <i r="1">
      <x v="9"/>
    </i>
    <i>
      <x v="18"/>
      <x v="1"/>
    </i>
    <i r="1">
      <x v="2"/>
    </i>
    <i r="1">
      <x v="4"/>
    </i>
    <i>
      <x v="19"/>
      <x v="1"/>
    </i>
    <i r="1">
      <x v="3"/>
    </i>
    <i r="1">
      <x v="4"/>
    </i>
    <i>
      <x v="20"/>
      <x v="1"/>
    </i>
    <i r="1">
      <x v="2"/>
    </i>
    <i r="1">
      <x v="4"/>
    </i>
    <i>
      <x v="21"/>
      <x v="1"/>
    </i>
    <i r="1">
      <x v="4"/>
    </i>
    <i r="1">
      <x v="9"/>
    </i>
    <i>
      <x v="22"/>
      <x v="1"/>
    </i>
    <i r="1">
      <x v="4"/>
    </i>
    <i r="1">
      <x v="9"/>
    </i>
    <i>
      <x v="23"/>
      <x v="1"/>
    </i>
    <i r="1">
      <x v="2"/>
    </i>
    <i r="1">
      <x v="4"/>
    </i>
    <i>
      <x v="24"/>
      <x v="1"/>
    </i>
    <i r="1">
      <x v="4"/>
    </i>
    <i r="1">
      <x v="9"/>
    </i>
    <i>
      <x v="25"/>
      <x v="1"/>
    </i>
    <i r="1">
      <x v="2"/>
    </i>
    <i r="1">
      <x v="4"/>
    </i>
    <i>
      <x v="26"/>
      <x v="1"/>
    </i>
    <i r="1">
      <x v="4"/>
    </i>
    <i r="1">
      <x v="9"/>
    </i>
    <i>
      <x v="27"/>
      <x v="1"/>
    </i>
    <i r="1">
      <x v="2"/>
    </i>
    <i r="1">
      <x v="4"/>
    </i>
    <i r="1">
      <x v="8"/>
    </i>
    <i r="1">
      <x v="9"/>
    </i>
    <i>
      <x v="28"/>
      <x v="1"/>
    </i>
    <i r="1">
      <x v="2"/>
    </i>
    <i r="1">
      <x v="4"/>
    </i>
    <i>
      <x v="29"/>
      <x v="1"/>
    </i>
    <i r="1">
      <x v="2"/>
    </i>
    <i r="1">
      <x v="4"/>
    </i>
    <i>
      <x v="30"/>
      <x v="1"/>
    </i>
    <i r="1">
      <x v="2"/>
    </i>
    <i r="1">
      <x v="9"/>
    </i>
    <i>
      <x v="31"/>
      <x v="1"/>
    </i>
    <i r="1">
      <x v="4"/>
    </i>
    <i r="1">
      <x v="8"/>
    </i>
    <i>
      <x v="32"/>
      <x v="1"/>
    </i>
    <i r="1">
      <x v="4"/>
    </i>
    <i r="1">
      <x v="9"/>
    </i>
    <i>
      <x v="33"/>
      <x v="1"/>
    </i>
    <i r="1">
      <x v="3"/>
    </i>
    <i r="1">
      <x v="4"/>
    </i>
    <i>
      <x v="34"/>
      <x v="1"/>
    </i>
    <i r="1">
      <x v="2"/>
    </i>
    <i r="1">
      <x v="4"/>
    </i>
    <i>
      <x v="35"/>
      <x v="1"/>
    </i>
    <i r="1">
      <x v="4"/>
    </i>
    <i r="1">
      <x v="9"/>
    </i>
    <i>
      <x v="36"/>
      <x v="1"/>
    </i>
    <i r="1">
      <x v="3"/>
    </i>
    <i r="1">
      <x v="4"/>
    </i>
    <i>
      <x v="37"/>
      <x v="1"/>
    </i>
    <i r="1">
      <x v="2"/>
    </i>
    <i r="1">
      <x v="4"/>
    </i>
    <i>
      <x v="38"/>
      <x v="1"/>
    </i>
    <i r="1">
      <x v="4"/>
    </i>
    <i r="1">
      <x v="8"/>
    </i>
    <i>
      <x v="39"/>
      <x v="1"/>
    </i>
    <i r="1">
      <x v="2"/>
    </i>
    <i r="1">
      <x v="4"/>
    </i>
    <i>
      <x v="40"/>
      <x v="1"/>
    </i>
    <i r="1">
      <x v="2"/>
    </i>
    <i r="1">
      <x v="4"/>
    </i>
    <i>
      <x v="41"/>
      <x v="1"/>
    </i>
    <i r="1">
      <x v="4"/>
    </i>
    <i r="1">
      <x v="9"/>
    </i>
  </rowItems>
  <colFields count="1">
    <field x="-2"/>
  </colFields>
  <colItems count="2">
    <i>
      <x/>
    </i>
    <i i="1">
      <x v="1"/>
    </i>
  </colItems>
  <pageFields count="2">
    <pageField fld="13" item="1" hier="-1"/>
    <pageField fld="19" hier="-1"/>
  </pageFields>
  <dataFields count="2">
    <dataField name="Nombre de personnes" fld="1" subtotal="count" baseField="18" baseItem="1"/>
    <dataField name="%_personnes" fld="1" subtotal="count" baseField="0" baseItem="1" numFmtId="10">
      <extLst>
        <ext xmlns:x14="http://schemas.microsoft.com/office/spreadsheetml/2009/9/main" uri="{E15A36E0-9728-4e99-A89B-3F7291B0FE68}">
          <x14:dataField pivotShowAs="percentOfParent"/>
        </ext>
      </extLst>
    </dataField>
  </dataFields>
  <pivotTableStyleInfo name="PivotStyleLight16" showRowHeaders="1" showColHeaders="1" showRowStripes="0" showColStripes="0" showLastColumn="1"/>
  <filters count="2">
    <filter fld="15" type="count" evalOrder="-1" id="2" iMeasureFld="0">
      <autoFilter ref="A1">
        <filterColumn colId="0">
          <top10 val="3" filterVal="3"/>
        </filterColumn>
      </autoFilter>
    </filter>
    <filter fld="18" type="count" evalOrder="-1" id="4" iMeasureFld="0">
      <autoFilter ref="A1">
        <filterColumn colId="0">
          <top10 val="3" filterVal="3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4C400F-30BC-4F10-844A-61DD6E0FAB40}" name="Tableau1827" displayName="Tableau1827" ref="G5:P45" totalsRowShown="0" tableBorderDxfId="7">
  <autoFilter ref="G5:P45" xr:uid="{CBC1E230-A2C1-43A7-96D1-3F0CC3C45100}"/>
  <tableColumns count="10">
    <tableColumn id="1" xr3:uid="{336D05FF-6E66-41D4-854E-BDFB12C19973}" name="Département" dataDxfId="6"/>
    <tableColumn id="2" xr3:uid="{57CFCE71-28B6-448C-B08A-6B3202C66D6E}" name="1">
      <calculatedColumnFormula>INDEX([1]!Tableau22[[#Headers],[obseques → autonomie]:[accidents → sante]],MATCH(LARGE(#REF!,Tableau1827[[#Headers],[1]]),#REF!,0))</calculatedColumnFormula>
    </tableColumn>
    <tableColumn id="3" xr3:uid="{EACFE50D-9D91-4F12-A751-83DD0A4825DD}" name="2">
      <calculatedColumnFormula>INDEX([1]!Tableau22[[#Headers],[obseques → autonomie]:[accidents → sante]],MATCH(LARGE(#REF!,Tableau1827[[#Headers],[2]]),#REF!,0))</calculatedColumnFormula>
    </tableColumn>
    <tableColumn id="4" xr3:uid="{E2891841-0A8F-4F2F-B8D1-C72A460F0DB0}" name="3">
      <calculatedColumnFormula>INDEX([1]!Tableau22[[#Headers],[obseques → autonomie]:[accidents → sante]],MATCH(LARGE(#REF!,Tableau1827[[#Headers],[3]]),#REF!,0))</calculatedColumnFormula>
    </tableColumn>
    <tableColumn id="5" xr3:uid="{B45DE92B-69B5-4B91-8E03-F138258C10BD}" name="prop_total_1" dataDxfId="5" dataCellStyle="Pourcentage"/>
    <tableColumn id="6" xr3:uid="{C4E9ACB2-BA8D-48A2-9D19-1EC93C4A87AF}" name="prop_total_2" dataDxfId="4" dataCellStyle="Pourcentage"/>
    <tableColumn id="7" xr3:uid="{9CE11E4A-9BCD-46D4-AB4A-C685243B7B92}" name="prop_total_3" dataDxfId="3" dataCellStyle="Pourcentage"/>
    <tableColumn id="8" xr3:uid="{86C077FD-653B-4E51-A2F4-01E0D41CECCF}" name="Nb_top_rebond_1" dataDxfId="2" dataCellStyle="Pourcentage">
      <calculatedColumnFormula>LARGE(#REF!,Tableau1827[[#Headers],[1]])</calculatedColumnFormula>
    </tableColumn>
    <tableColumn id="9" xr3:uid="{C05B3FE8-4628-4673-9B35-DB59ED2F991E}" name="Nb_top_rebond_2" dataDxfId="1" dataCellStyle="Pourcentage">
      <calculatedColumnFormula>LARGE(#REF!,Tableau1827[[#Headers],[2]])</calculatedColumnFormula>
    </tableColumn>
    <tableColumn id="10" xr3:uid="{8B65B9D2-C235-44C1-906A-64DC663773EC}" name="Nb_top_rebond_3" dataDxfId="0" dataCellStyle="Pourcentage">
      <calculatedColumnFormula>LARGE(#REF!,Tableau1827[[#Headers],[3]])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2A3E2-CA7F-420F-913C-7A324DA218ED}">
  <sheetPr>
    <tabColor rgb="FFC00000"/>
  </sheetPr>
  <dimension ref="A2:AI127"/>
  <sheetViews>
    <sheetView tabSelected="1" zoomScale="90" zoomScaleNormal="90" workbookViewId="0">
      <selection activeCell="H6" sqref="H6"/>
    </sheetView>
  </sheetViews>
  <sheetFormatPr baseColWidth="10" defaultRowHeight="14.4" x14ac:dyDescent="0.3"/>
  <cols>
    <col min="1" max="1" width="32.5546875" bestFit="1" customWidth="1"/>
    <col min="2" max="2" width="16.44140625" bestFit="1" customWidth="1"/>
    <col min="3" max="3" width="19.44140625" bestFit="1" customWidth="1"/>
    <col min="4" max="4" width="12" bestFit="1" customWidth="1"/>
    <col min="5" max="5" width="29.33203125" bestFit="1" customWidth="1"/>
    <col min="6" max="6" width="30.21875" bestFit="1" customWidth="1"/>
    <col min="7" max="9" width="76.44140625" bestFit="1" customWidth="1"/>
    <col min="10" max="10" width="76.109375" bestFit="1" customWidth="1"/>
    <col min="11" max="11" width="24.6640625" bestFit="1" customWidth="1"/>
    <col min="12" max="12" width="46.33203125" bestFit="1" customWidth="1"/>
    <col min="13" max="13" width="121.5546875" bestFit="1" customWidth="1"/>
    <col min="14" max="14" width="56" bestFit="1" customWidth="1"/>
    <col min="15" max="15" width="55.44140625" bestFit="1" customWidth="1"/>
    <col min="16" max="16" width="68.44140625" bestFit="1" customWidth="1"/>
    <col min="17" max="17" width="71.88671875" bestFit="1" customWidth="1"/>
    <col min="18" max="18" width="32" bestFit="1" customWidth="1"/>
    <col min="19" max="19" width="35" bestFit="1" customWidth="1"/>
    <col min="20" max="20" width="64.6640625" bestFit="1" customWidth="1"/>
    <col min="21" max="21" width="64.109375" bestFit="1" customWidth="1"/>
    <col min="22" max="22" width="42" bestFit="1" customWidth="1"/>
    <col min="23" max="23" width="39.44140625" bestFit="1" customWidth="1"/>
    <col min="24" max="24" width="41.5546875" bestFit="1" customWidth="1"/>
    <col min="25" max="25" width="68.33203125" bestFit="1" customWidth="1"/>
    <col min="26" max="26" width="45.33203125" bestFit="1" customWidth="1"/>
    <col min="27" max="27" width="42.88671875" bestFit="1" customWidth="1"/>
    <col min="28" max="28" width="45" bestFit="1" customWidth="1"/>
    <col min="29" max="29" width="49.44140625" bestFit="1" customWidth="1"/>
    <col min="30" max="30" width="45.6640625" bestFit="1" customWidth="1"/>
    <col min="31" max="31" width="56.5546875" bestFit="1" customWidth="1"/>
    <col min="32" max="32" width="60.109375" bestFit="1" customWidth="1"/>
    <col min="33" max="33" width="28.109375" bestFit="1" customWidth="1"/>
    <col min="34" max="34" width="25.6640625" bestFit="1" customWidth="1"/>
    <col min="35" max="35" width="42" bestFit="1" customWidth="1"/>
    <col min="36" max="36" width="44" bestFit="1" customWidth="1"/>
    <col min="37" max="37" width="41.5546875" bestFit="1" customWidth="1"/>
    <col min="38" max="38" width="39.88671875" bestFit="1" customWidth="1"/>
    <col min="39" max="39" width="37.5546875" bestFit="1" customWidth="1"/>
    <col min="40" max="40" width="30.33203125" bestFit="1" customWidth="1"/>
    <col min="41" max="41" width="32.44140625" bestFit="1" customWidth="1"/>
    <col min="42" max="42" width="30" bestFit="1" customWidth="1"/>
    <col min="43" max="43" width="48.33203125" bestFit="1" customWidth="1"/>
    <col min="44" max="44" width="42.33203125" bestFit="1" customWidth="1"/>
    <col min="45" max="45" width="45.109375" bestFit="1" customWidth="1"/>
    <col min="46" max="46" width="49.33203125" bestFit="1" customWidth="1"/>
    <col min="47" max="47" width="49.5546875" bestFit="1" customWidth="1"/>
    <col min="48" max="48" width="49" bestFit="1" customWidth="1"/>
    <col min="49" max="49" width="62.6640625" bestFit="1" customWidth="1"/>
    <col min="50" max="50" width="65.44140625" bestFit="1" customWidth="1"/>
    <col min="51" max="51" width="45.33203125" bestFit="1" customWidth="1"/>
    <col min="52" max="52" width="57.6640625" bestFit="1" customWidth="1"/>
    <col min="53" max="53" width="37.6640625" bestFit="1" customWidth="1"/>
    <col min="54" max="54" width="38" bestFit="1" customWidth="1"/>
    <col min="55" max="55" width="37.44140625" bestFit="1" customWidth="1"/>
    <col min="56" max="56" width="65.109375" bestFit="1" customWidth="1"/>
    <col min="57" max="57" width="65.44140625" bestFit="1" customWidth="1"/>
    <col min="58" max="58" width="69" bestFit="1" customWidth="1"/>
    <col min="59" max="59" width="60" bestFit="1" customWidth="1"/>
    <col min="60" max="60" width="59.44140625" bestFit="1" customWidth="1"/>
    <col min="61" max="61" width="63.33203125" bestFit="1" customWidth="1"/>
    <col min="62" max="62" width="63.5546875" bestFit="1" customWidth="1"/>
    <col min="63" max="63" width="62.5546875" bestFit="1" customWidth="1"/>
    <col min="64" max="64" width="79.33203125" bestFit="1" customWidth="1"/>
    <col min="65" max="65" width="89.6640625" bestFit="1" customWidth="1"/>
    <col min="66" max="66" width="88.6640625" bestFit="1" customWidth="1"/>
    <col min="67" max="67" width="83.44140625" bestFit="1" customWidth="1"/>
    <col min="68" max="68" width="89.5546875" bestFit="1" customWidth="1"/>
    <col min="69" max="69" width="96.33203125" bestFit="1" customWidth="1"/>
    <col min="70" max="70" width="44.44140625" bestFit="1" customWidth="1"/>
    <col min="71" max="71" width="44.6640625" bestFit="1" customWidth="1"/>
    <col min="72" max="72" width="54.33203125" bestFit="1" customWidth="1"/>
    <col min="73" max="73" width="54.5546875" bestFit="1" customWidth="1"/>
    <col min="74" max="74" width="54" bestFit="1" customWidth="1"/>
    <col min="75" max="75" width="57.88671875" bestFit="1" customWidth="1"/>
    <col min="76" max="76" width="58.109375" bestFit="1" customWidth="1"/>
    <col min="77" max="77" width="57.5546875" bestFit="1" customWidth="1"/>
    <col min="78" max="78" width="83.88671875" bestFit="1" customWidth="1"/>
    <col min="79" max="79" width="83.5546875" bestFit="1" customWidth="1"/>
    <col min="80" max="80" width="64.109375" bestFit="1" customWidth="1"/>
    <col min="81" max="81" width="56" bestFit="1" customWidth="1"/>
    <col min="82" max="83" width="63.109375" bestFit="1" customWidth="1"/>
    <col min="84" max="84" width="12.5546875" bestFit="1" customWidth="1"/>
  </cols>
  <sheetData>
    <row r="2" spans="1:35" x14ac:dyDescent="0.3">
      <c r="A2" s="12" t="s">
        <v>0</v>
      </c>
      <c r="B2" s="1">
        <v>1</v>
      </c>
    </row>
    <row r="3" spans="1:35" x14ac:dyDescent="0.3">
      <c r="A3" s="12" t="s">
        <v>1</v>
      </c>
      <c r="B3" s="1">
        <v>1</v>
      </c>
      <c r="F3" s="1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5" spans="1:35" x14ac:dyDescent="0.3">
      <c r="A5" s="12" t="s">
        <v>23</v>
      </c>
      <c r="B5" s="12" t="s">
        <v>22</v>
      </c>
      <c r="C5" t="s">
        <v>20</v>
      </c>
      <c r="D5" t="s">
        <v>21</v>
      </c>
      <c r="G5" s="3" t="s">
        <v>23</v>
      </c>
      <c r="H5" s="4" t="s">
        <v>2</v>
      </c>
      <c r="I5" s="4" t="s">
        <v>3</v>
      </c>
      <c r="J5" s="4" t="s">
        <v>4</v>
      </c>
      <c r="K5" s="4" t="s">
        <v>5</v>
      </c>
      <c r="L5" s="4" t="s">
        <v>6</v>
      </c>
      <c r="M5" s="4" t="s">
        <v>7</v>
      </c>
      <c r="N5" s="4" t="s">
        <v>8</v>
      </c>
      <c r="O5" s="4" t="s">
        <v>9</v>
      </c>
      <c r="P5" s="4" t="s">
        <v>10</v>
      </c>
    </row>
    <row r="6" spans="1:35" x14ac:dyDescent="0.3">
      <c r="A6">
        <v>80200</v>
      </c>
      <c r="B6" t="s">
        <v>11</v>
      </c>
      <c r="C6" s="13">
        <v>34</v>
      </c>
      <c r="D6" s="5">
        <v>0.5074626865671642</v>
      </c>
      <c r="G6" s="6">
        <v>80200</v>
      </c>
      <c r="H6" t="str" cm="1">
        <f t="array" ref="H6">INDEX($B:$B,MATCH(1,($A:$A=$G6)*($C:$C=LARGE(IF($A$6:$A$127=$G6,$C$6:$C$127),Tableau1827[[#Headers],[1]])),0),1)</f>
        <v>obseques</v>
      </c>
      <c r="I6" t="str" cm="1">
        <f t="array" ref="I6">INDEX($B:$B,MATCH(1,($A:$A=$G6)*($C:$C=LARGE(IF($A$6:$A$127=$G6,$C$6:$C$127),Tableau1827[[#Headers],[2]])),0),1)</f>
        <v>deces</v>
      </c>
      <c r="J6" t="str" cm="1">
        <f t="array" ref="J6">INDEX($B:$B,MATCH(1,($A:$A=$G6)*($C:$C=LARGE(IF($A$6:$A$127=$G6,$C$6:$C$127),Tableau1827[[#Headers],[3]])),0),1)</f>
        <v>sante</v>
      </c>
      <c r="K6" s="7" cm="1">
        <f t="array" ref="K6">INDEX($D:$D,MATCH(1,($A:$A=$G6)*($C:$C=LARGE(IF($A$6:$A$127=$G6,$C$6:$C$127),Tableau1827[[#Headers],[1]])),0),1)</f>
        <v>0.5074626865671642</v>
      </c>
      <c r="L6" s="7" cm="1">
        <f t="array" ref="L6">INDEX($D:$D,MATCH(1,($A:$A=$G6)*($C:$C=LARGE(IF($A$6:$A$127=$G6,$C$6:$C$127),Tableau1827[[#Headers],[2]])),0),1)</f>
        <v>0.40298507462686567</v>
      </c>
      <c r="M6" s="7" cm="1">
        <f t="array" ref="M6">INDEX($D:$D,MATCH(1,($A:$A=$G6)*($C:$C=LARGE(IF($A$6:$A$127=$G6,$C$6:$C$127),Tableau1827[[#Headers],[3]])),0),1)</f>
        <v>8.9552238805970144E-2</v>
      </c>
      <c r="N6" s="8" cm="1">
        <f t="array" ref="N6">LARGE(IF($A$6:$A$127=$G6,$C$6:$C$127),Tableau1827[[#Headers],[1]])</f>
        <v>34</v>
      </c>
      <c r="O6" s="8" cm="1">
        <f t="array" ref="O6">LARGE(IF($A$6:$A$127=$G6,$C$6:$C$127),Tableau1827[[#Headers],[2]])</f>
        <v>27</v>
      </c>
      <c r="P6" s="8" cm="1">
        <f t="array" ref="P6">LARGE(IF($A$6:$A$127=$G6,$C$6:$C$127),Tableau1827[[#Headers],[3]])</f>
        <v>6</v>
      </c>
    </row>
    <row r="7" spans="1:35" x14ac:dyDescent="0.3">
      <c r="A7">
        <v>80200</v>
      </c>
      <c r="B7" t="s">
        <v>12</v>
      </c>
      <c r="C7" s="13">
        <v>27</v>
      </c>
      <c r="D7" s="5">
        <v>0.40298507462686567</v>
      </c>
      <c r="G7" s="9">
        <v>81000</v>
      </c>
      <c r="H7" t="str" cm="1">
        <f t="array" ref="H7">INDEX($B:$B,MATCH(1,($A:$A=$G7)*($C:$C=LARGE(IF($A$6:$A$127=$G7,$C$6:$C$127),Tableau1827[[#Headers],[1]])),0),1)</f>
        <v>obseques</v>
      </c>
      <c r="I7" t="str" cm="1">
        <f t="array" ref="I7">INDEX($B:$B,MATCH(1,($A:$A=$G7)*($C:$C=LARGE(IF($A$6:$A$127=$G7,$C$6:$C$127),Tableau1827[[#Headers],[2]])),0),1)</f>
        <v>deces</v>
      </c>
      <c r="J7" t="str" cm="1">
        <f t="array" ref="J7">INDEX($B:$B,MATCH(1,($A:$A=$G7)*($C:$C=LARGE(IF($A$6:$A$127=$G7,$C$6:$C$127),Tableau1827[[#Headers],[3]])),0),1)</f>
        <v>sante</v>
      </c>
      <c r="K7" s="7" cm="1">
        <f t="array" ref="K7">INDEX($D:$D,MATCH(1,($A:$A=$G7)*($C:$C=LARGE(IF($A$6:$A$127=$G7,$C$6:$C$127),Tableau1827[[#Headers],[1]])),0),1)</f>
        <v>0.625</v>
      </c>
      <c r="L7" s="7" cm="1">
        <f t="array" ref="L7">INDEX($D:$D,MATCH(1,($A:$A=$G7)*($C:$C=LARGE(IF($A$6:$A$127=$G7,$C$6:$C$127),Tableau1827[[#Headers],[2]])),0),1)</f>
        <v>0.30555555555555558</v>
      </c>
      <c r="M7" s="7" cm="1">
        <f t="array" ref="M7">INDEX($D:$D,MATCH(1,($A:$A=$G7)*($C:$C=LARGE(IF($A$6:$A$127=$G7,$C$6:$C$127),Tableau1827[[#Headers],[3]])),0),1)</f>
        <v>6.9444444444444448E-2</v>
      </c>
      <c r="N7" s="8" cm="1">
        <f t="array" ref="N7">LARGE(IF($A$6:$A$127=$G7,$C$6:$C$127),Tableau1827[[#Headers],[1]])</f>
        <v>45</v>
      </c>
      <c r="O7" s="8" cm="1">
        <f t="array" ref="O7">LARGE(IF($A$6:$A$127=$G7,$C$6:$C$127),Tableau1827[[#Headers],[2]])</f>
        <v>22</v>
      </c>
      <c r="P7" s="8" cm="1">
        <f t="array" ref="P7">LARGE(IF($A$6:$A$127=$G7,$C$6:$C$127),Tableau1827[[#Headers],[3]])</f>
        <v>5</v>
      </c>
    </row>
    <row r="8" spans="1:35" x14ac:dyDescent="0.3">
      <c r="A8">
        <v>80200</v>
      </c>
      <c r="B8" t="s">
        <v>13</v>
      </c>
      <c r="C8" s="13">
        <v>6</v>
      </c>
      <c r="D8" s="5">
        <v>8.9552238805970144E-2</v>
      </c>
      <c r="G8" s="6">
        <v>81200</v>
      </c>
      <c r="H8" t="str" cm="1">
        <f t="array" ref="H8">INDEX($B:$B,MATCH(1,($A:$A=$G8)*($C:$C=LARGE(IF($A$6:$A$127=$G8,$C$6:$C$127),Tableau1827[[#Headers],[1]])),0),1)</f>
        <v>obseques</v>
      </c>
      <c r="I8" t="str" cm="1">
        <f t="array" ref="I8">INDEX($B:$B,MATCH(1,($A:$A=$G8)*($C:$C=LARGE(IF($A$6:$A$127=$G8,$C$6:$C$127),Tableau1827[[#Headers],[2]])),0),1)</f>
        <v>deces</v>
      </c>
      <c r="J8" t="str" cm="1">
        <f t="array" ref="J8">INDEX($B:$B,MATCH(1,($A:$A=$G8)*($C:$C=LARGE(IF($A$6:$A$127=$G8,$C$6:$C$127),Tableau1827[[#Headers],[3]])),0),1)</f>
        <v>autonomie</v>
      </c>
      <c r="K8" s="7" cm="1">
        <f t="array" ref="K8">INDEX($D:$D,MATCH(1,($A:$A=$G8)*($C:$C=LARGE(IF($A$6:$A$127=$G8,$C$6:$C$127),Tableau1827[[#Headers],[1]])),0),1)</f>
        <v>0.61271676300578037</v>
      </c>
      <c r="L8" s="7" cm="1">
        <f t="array" ref="L8">INDEX($D:$D,MATCH(1,($A:$A=$G8)*($C:$C=LARGE(IF($A$6:$A$127=$G8,$C$6:$C$127),Tableau1827[[#Headers],[2]])),0),1)</f>
        <v>0.2947976878612717</v>
      </c>
      <c r="M8" s="7" cm="1">
        <f t="array" ref="M8">INDEX($D:$D,MATCH(1,($A:$A=$G8)*($C:$C=LARGE(IF($A$6:$A$127=$G8,$C$6:$C$127),Tableau1827[[#Headers],[3]])),0),1)</f>
        <v>9.2485549132947972E-2</v>
      </c>
      <c r="N8" s="8" cm="1">
        <f t="array" ref="N8">LARGE(IF($A$6:$A$127=$G8,$C$6:$C$127),Tableau1827[[#Headers],[1]])</f>
        <v>106</v>
      </c>
      <c r="O8" s="8" cm="1">
        <f t="array" ref="O8">LARGE(IF($A$6:$A$127=$G8,$C$6:$C$127),Tableau1827[[#Headers],[2]])</f>
        <v>51</v>
      </c>
      <c r="P8" s="8" cm="1">
        <f t="array" ref="P8">LARGE(IF($A$6:$A$127=$G8,$C$6:$C$127),Tableau1827[[#Headers],[3]])</f>
        <v>16</v>
      </c>
    </row>
    <row r="9" spans="1:35" x14ac:dyDescent="0.3">
      <c r="A9">
        <v>81000</v>
      </c>
      <c r="B9" t="s">
        <v>11</v>
      </c>
      <c r="C9" s="13">
        <v>45</v>
      </c>
      <c r="D9" s="5">
        <v>0.625</v>
      </c>
      <c r="G9" s="9">
        <v>81300</v>
      </c>
      <c r="H9" t="str" cm="1">
        <f t="array" ref="H9">INDEX($B:$B,MATCH(1,($A:$A=$G9)*($C:$C=LARGE(IF($A$6:$A$127=$G9,$C$6:$C$127),Tableau1827[[#Headers],[1]])),0),1)</f>
        <v>obseques</v>
      </c>
      <c r="I9" t="str" cm="1">
        <f t="array" ref="I9">INDEX($B:$B,MATCH(1,($A:$A=$G9)*($C:$C=LARGE(IF($A$6:$A$127=$G9,$C$6:$C$127),Tableau1827[[#Headers],[2]])),0),1)</f>
        <v>deces</v>
      </c>
      <c r="J9" t="str" cm="1">
        <f t="array" ref="J9">INDEX($B:$B,MATCH(1,($A:$A=$G9)*($C:$C=LARGE(IF($A$6:$A$127=$G9,$C$6:$C$127),Tableau1827[[#Headers],[3]])),0),1)</f>
        <v>vehicules</v>
      </c>
      <c r="K9" s="7" cm="1">
        <f t="array" ref="K9">INDEX($D:$D,MATCH(1,($A:$A=$G9)*($C:$C=LARGE(IF($A$6:$A$127=$G9,$C$6:$C$127),Tableau1827[[#Headers],[1]])),0),1)</f>
        <v>0.60169491525423724</v>
      </c>
      <c r="L9" s="7" cm="1">
        <f t="array" ref="L9">INDEX($D:$D,MATCH(1,($A:$A=$G9)*($C:$C=LARGE(IF($A$6:$A$127=$G9,$C$6:$C$127),Tableau1827[[#Headers],[2]])),0),1)</f>
        <v>0.27966101694915252</v>
      </c>
      <c r="M9" s="7" cm="1">
        <f t="array" ref="M9">INDEX($D:$D,MATCH(1,($A:$A=$G9)*($C:$C=LARGE(IF($A$6:$A$127=$G9,$C$6:$C$127),Tableau1827[[#Headers],[3]])),0),1)</f>
        <v>0.11864406779661017</v>
      </c>
      <c r="N9" s="8" cm="1">
        <f t="array" ref="N9">LARGE(IF($A$6:$A$127=$G9,$C$6:$C$127),Tableau1827[[#Headers],[1]])</f>
        <v>71</v>
      </c>
      <c r="O9" s="8" cm="1">
        <f t="array" ref="O9">LARGE(IF($A$6:$A$127=$G9,$C$6:$C$127),Tableau1827[[#Headers],[2]])</f>
        <v>33</v>
      </c>
      <c r="P9" s="8" cm="1">
        <f t="array" ref="P9">LARGE(IF($A$6:$A$127=$G9,$C$6:$C$127),Tableau1827[[#Headers],[3]])</f>
        <v>14</v>
      </c>
    </row>
    <row r="10" spans="1:35" x14ac:dyDescent="0.3">
      <c r="A10">
        <v>81000</v>
      </c>
      <c r="B10" t="s">
        <v>12</v>
      </c>
      <c r="C10" s="13">
        <v>22</v>
      </c>
      <c r="D10" s="5">
        <v>0.30555555555555558</v>
      </c>
      <c r="G10" s="6">
        <v>81700</v>
      </c>
      <c r="H10" t="str" cm="1">
        <f t="array" ref="H10">INDEX($B:$B,MATCH(1,($A:$A=$G10)*($C:$C=LARGE(IF($A$6:$A$127=$G10,$C$6:$C$127),Tableau1827[[#Headers],[1]])),0),1)</f>
        <v>obseques</v>
      </c>
      <c r="I10" t="str" cm="1">
        <f t="array" ref="I10">INDEX($B:$B,MATCH(1,($A:$A=$G10)*($C:$C=LARGE(IF($A$6:$A$127=$G10,$C$6:$C$127),Tableau1827[[#Headers],[2]])),0),1)</f>
        <v>deces</v>
      </c>
      <c r="J10" t="str" cm="1">
        <f t="array" ref="J10">INDEX($B:$B,MATCH(1,($A:$A=$G10)*($C:$C=LARGE(IF($A$6:$A$127=$G10,$C$6:$C$127),Tableau1827[[#Headers],[3]])),0),1)</f>
        <v>sante</v>
      </c>
      <c r="K10" s="7" cm="1">
        <f t="array" ref="K10">INDEX($D:$D,MATCH(1,($A:$A=$G10)*($C:$C=LARGE(IF($A$6:$A$127=$G10,$C$6:$C$127),Tableau1827[[#Headers],[1]])),0),1)</f>
        <v>0.45132743362831856</v>
      </c>
      <c r="L10" s="7" cm="1">
        <f t="array" ref="L10">INDEX($D:$D,MATCH(1,($A:$A=$G10)*($C:$C=LARGE(IF($A$6:$A$127=$G10,$C$6:$C$127),Tableau1827[[#Headers],[2]])),0),1)</f>
        <v>0.32743362831858408</v>
      </c>
      <c r="M10" s="7" cm="1">
        <f t="array" ref="M10">INDEX($D:$D,MATCH(1,($A:$A=$G10)*($C:$C=LARGE(IF($A$6:$A$127=$G10,$C$6:$C$127),Tableau1827[[#Headers],[3]])),0),1)</f>
        <v>0.22123893805309736</v>
      </c>
      <c r="N10" s="8" cm="1">
        <f t="array" ref="N10">LARGE(IF($A$6:$A$127=$G10,$C$6:$C$127),Tableau1827[[#Headers],[1]])</f>
        <v>51</v>
      </c>
      <c r="O10" s="8" cm="1">
        <f t="array" ref="O10">LARGE(IF($A$6:$A$127=$G10,$C$6:$C$127),Tableau1827[[#Headers],[2]])</f>
        <v>37</v>
      </c>
      <c r="P10" s="8" cm="1">
        <f t="array" ref="P10">LARGE(IF($A$6:$A$127=$G10,$C$6:$C$127),Tableau1827[[#Headers],[3]])</f>
        <v>25</v>
      </c>
    </row>
    <row r="11" spans="1:35" x14ac:dyDescent="0.3">
      <c r="A11">
        <v>81000</v>
      </c>
      <c r="B11" t="s">
        <v>13</v>
      </c>
      <c r="C11" s="13">
        <v>5</v>
      </c>
      <c r="D11" s="5">
        <v>6.9444444444444448E-2</v>
      </c>
      <c r="G11" s="9">
        <v>82000</v>
      </c>
      <c r="H11" t="str" cm="1">
        <f t="array" ref="H11">INDEX($B:$B,MATCH(1,($A:$A=$G11)*($C:$C=LARGE(IF($A$6:$A$127=$G11,$C$6:$C$127),Tableau1827[[#Headers],[1]])),0),1)</f>
        <v>deces</v>
      </c>
      <c r="I11" t="str" cm="1">
        <f t="array" ref="I11">INDEX($B:$B,MATCH(1,($A:$A=$G11)*($C:$C=LARGE(IF($A$6:$A$127=$G11,$C$6:$C$127),Tableau1827[[#Headers],[2]])),0),1)</f>
        <v>obseques</v>
      </c>
      <c r="J11" t="str" cm="1">
        <f t="array" ref="J11">INDEX($B:$B,MATCH(1,($A:$A=$G11)*($C:$C=LARGE(IF($A$6:$A$127=$G11,$C$6:$C$127),Tableau1827[[#Headers],[3]])),0),1)</f>
        <v>accidents</v>
      </c>
      <c r="K11" s="7" cm="1">
        <f t="array" ref="K11">INDEX($D:$D,MATCH(1,($A:$A=$G11)*($C:$C=LARGE(IF($A$6:$A$127=$G11,$C$6:$C$127),Tableau1827[[#Headers],[1]])),0),1)</f>
        <v>0.47058823529411764</v>
      </c>
      <c r="L11" s="7" cm="1">
        <f t="array" ref="L11">INDEX($D:$D,MATCH(1,($A:$A=$G11)*($C:$C=LARGE(IF($A$6:$A$127=$G11,$C$6:$C$127),Tableau1827[[#Headers],[2]])),0),1)</f>
        <v>0.41176470588235292</v>
      </c>
      <c r="M11" s="7" cm="1">
        <f t="array" ref="M11">INDEX($D:$D,MATCH(1,($A:$A=$G11)*($C:$C=LARGE(IF($A$6:$A$127=$G11,$C$6:$C$127),Tableau1827[[#Headers],[3]])),0),1)</f>
        <v>0.11764705882352941</v>
      </c>
      <c r="N11" s="8" cm="1">
        <f t="array" ref="N11">LARGE(IF($A$6:$A$127=$G11,$C$6:$C$127),Tableau1827[[#Headers],[1]])</f>
        <v>8</v>
      </c>
      <c r="O11" s="8" cm="1">
        <f t="array" ref="O11">LARGE(IF($A$6:$A$127=$G11,$C$6:$C$127),Tableau1827[[#Headers],[2]])</f>
        <v>7</v>
      </c>
      <c r="P11" s="8" cm="1">
        <f t="array" ref="P11">LARGE(IF($A$6:$A$127=$G11,$C$6:$C$127),Tableau1827[[#Headers],[3]])</f>
        <v>2</v>
      </c>
    </row>
    <row r="12" spans="1:35" x14ac:dyDescent="0.3">
      <c r="A12">
        <v>81200</v>
      </c>
      <c r="B12" t="s">
        <v>11</v>
      </c>
      <c r="C12" s="13">
        <v>106</v>
      </c>
      <c r="D12" s="5">
        <v>0.61271676300578037</v>
      </c>
      <c r="G12" s="6">
        <v>82200</v>
      </c>
      <c r="H12" t="str" cm="1">
        <f t="array" ref="H12">INDEX($B:$B,MATCH(1,($A:$A=$G12)*($C:$C=LARGE(IF($A$6:$A$127=$G12,$C$6:$C$127),Tableau1827[[#Headers],[1]])),0),1)</f>
        <v>obseques</v>
      </c>
      <c r="I12" t="str" cm="1">
        <f t="array" ref="I12">INDEX($B:$B,MATCH(1,($A:$A=$G12)*($C:$C=LARGE(IF($A$6:$A$127=$G12,$C$6:$C$127),Tableau1827[[#Headers],[2]])),0),1)</f>
        <v>deces</v>
      </c>
      <c r="J12" t="str" cm="1">
        <f t="array" ref="J12">INDEX($B:$B,MATCH(1,($A:$A=$G12)*($C:$C=LARGE(IF($A$6:$A$127=$G12,$C$6:$C$127),Tableau1827[[#Headers],[3]])),0),1)</f>
        <v>sante</v>
      </c>
      <c r="K12" s="7" cm="1">
        <f t="array" ref="K12">INDEX($D:$D,MATCH(1,($A:$A=$G12)*($C:$C=LARGE(IF($A$6:$A$127=$G12,$C$6:$C$127),Tableau1827[[#Headers],[1]])),0),1)</f>
        <v>0.48571428571428571</v>
      </c>
      <c r="L12" s="7" cm="1">
        <f t="array" ref="L12">INDEX($D:$D,MATCH(1,($A:$A=$G12)*($C:$C=LARGE(IF($A$6:$A$127=$G12,$C$6:$C$127),Tableau1827[[#Headers],[2]])),0),1)</f>
        <v>0.30714285714285716</v>
      </c>
      <c r="M12" s="7" cm="1">
        <f t="array" ref="M12">INDEX($D:$D,MATCH(1,($A:$A=$G12)*($C:$C=LARGE(IF($A$6:$A$127=$G12,$C$6:$C$127),Tableau1827[[#Headers],[3]])),0),1)</f>
        <v>0.20714285714285716</v>
      </c>
      <c r="N12" s="8" cm="1">
        <f t="array" ref="N12">LARGE(IF($A$6:$A$127=$G12,$C$6:$C$127),Tableau1827[[#Headers],[1]])</f>
        <v>68</v>
      </c>
      <c r="O12" s="8" cm="1">
        <f t="array" ref="O12">LARGE(IF($A$6:$A$127=$G12,$C$6:$C$127),Tableau1827[[#Headers],[2]])</f>
        <v>43</v>
      </c>
      <c r="P12" s="8" cm="1">
        <f t="array" ref="P12">LARGE(IF($A$6:$A$127=$G12,$C$6:$C$127),Tableau1827[[#Headers],[3]])</f>
        <v>29</v>
      </c>
    </row>
    <row r="13" spans="1:35" x14ac:dyDescent="0.3">
      <c r="A13">
        <v>81200</v>
      </c>
      <c r="B13" t="s">
        <v>12</v>
      </c>
      <c r="C13" s="13">
        <v>51</v>
      </c>
      <c r="D13" s="5">
        <v>0.2947976878612717</v>
      </c>
      <c r="G13" s="9">
        <v>82400</v>
      </c>
      <c r="H13" t="str" cm="1">
        <f t="array" ref="H13">INDEX($B:$B,MATCH(1,($A:$A=$G13)*($C:$C=LARGE(IF($A$6:$A$127=$G13,$C$6:$C$127),Tableau1827[[#Headers],[1]])),0),1)</f>
        <v>obseques</v>
      </c>
      <c r="I13" t="str" cm="1">
        <f t="array" ref="I13">INDEX($B:$B,MATCH(1,($A:$A=$G13)*($C:$C=LARGE(IF($A$6:$A$127=$G13,$C$6:$C$127),Tableau1827[[#Headers],[2]])),0),1)</f>
        <v>deces</v>
      </c>
      <c r="J13" t="str" cm="1">
        <f t="array" ref="J13">INDEX($B:$B,MATCH(1,($A:$A=$G13)*($C:$C=LARGE(IF($A$6:$A$127=$G13,$C$6:$C$127),Tableau1827[[#Headers],[3]])),0),1)</f>
        <v>appareils_mobiles</v>
      </c>
      <c r="K13" s="7" cm="1">
        <f t="array" ref="K13">INDEX($D:$D,MATCH(1,($A:$A=$G13)*($C:$C=LARGE(IF($A$6:$A$127=$G13,$C$6:$C$127),Tableau1827[[#Headers],[1]])),0),1)</f>
        <v>0.53846153846153844</v>
      </c>
      <c r="L13" s="7" cm="1">
        <f t="array" ref="L13">INDEX($D:$D,MATCH(1,($A:$A=$G13)*($C:$C=LARGE(IF($A$6:$A$127=$G13,$C$6:$C$127),Tableau1827[[#Headers],[2]])),0),1)</f>
        <v>0.23076923076923078</v>
      </c>
      <c r="M13" s="7" cm="1">
        <f t="array" ref="M13">INDEX($D:$D,MATCH(1,($A:$A=$G13)*($C:$C=LARGE(IF($A$6:$A$127=$G13,$C$6:$C$127),Tableau1827[[#Headers],[3]])),0),1)</f>
        <v>0.11538461538461539</v>
      </c>
      <c r="N13" s="8" cm="1">
        <f t="array" ref="N13">LARGE(IF($A$6:$A$127=$G13,$C$6:$C$127),Tableau1827[[#Headers],[1]])</f>
        <v>14</v>
      </c>
      <c r="O13" s="8" cm="1">
        <f t="array" ref="O13">LARGE(IF($A$6:$A$127=$G13,$C$6:$C$127),Tableau1827[[#Headers],[2]])</f>
        <v>6</v>
      </c>
      <c r="P13" s="8" cm="1">
        <f t="array" ref="P13">LARGE(IF($A$6:$A$127=$G13,$C$6:$C$127),Tableau1827[[#Headers],[3]])</f>
        <v>3</v>
      </c>
    </row>
    <row r="14" spans="1:35" x14ac:dyDescent="0.3">
      <c r="A14">
        <v>81200</v>
      </c>
      <c r="B14" t="s">
        <v>14</v>
      </c>
      <c r="C14" s="13">
        <v>16</v>
      </c>
      <c r="D14" s="5">
        <v>9.2485549132947972E-2</v>
      </c>
      <c r="G14" s="6">
        <v>82500</v>
      </c>
      <c r="H14" s="11" t="str" cm="1">
        <f t="array" ref="H14">INDEX($B:$B,MATCH(1,($A:$A=$G14)*($C:$C=LARGE(IF($A$6:$A$127=$G14,$C$6:$C$127),Tableau1827[[#Headers],[1]])),0),1)</f>
        <v>obseques</v>
      </c>
      <c r="I14" s="11" t="str" cm="1">
        <f t="array" ref="I14">INDEX($B:$B,MATCH(1,($A:$A=$G14)*($C:$C=LARGE(IF($A$6:$A$127=$G14,$C$6:$C$127),Tableau1827[[#Headers],[2]])),0),1)</f>
        <v>vehicules</v>
      </c>
      <c r="J14" s="11" t="str" cm="1">
        <f t="array" ref="J14">INDEX($B:$B,MATCH(1,($A:$A=$G14)*($C:$C=LARGE(IF($A$6:$A$127=$G14,$C$6:$C$127),Tableau1827[[#Headers],[3]])),0),1)</f>
        <v>vehicules</v>
      </c>
      <c r="K14" s="7" cm="1">
        <f t="array" ref="K14">INDEX($D:$D,MATCH(1,($A:$A=$G14)*($C:$C=LARGE(IF($A$6:$A$127=$G14,$C$6:$C$127),Tableau1827[[#Headers],[1]])),0),1)</f>
        <v>0.50877192982456143</v>
      </c>
      <c r="L14" s="7" cm="1">
        <f t="array" ref="L14">INDEX($D:$D,MATCH(1,($A:$A=$G14)*($C:$C=LARGE(IF($A$6:$A$127=$G14,$C$6:$C$127),Tableau1827[[#Headers],[2]])),0),1)</f>
        <v>0.24561403508771928</v>
      </c>
      <c r="M14" s="7" cm="1">
        <f t="array" ref="M14">INDEX($D:$D,MATCH(1,($A:$A=$G14)*($C:$C=LARGE(IF($A$6:$A$127=$G14,$C$6:$C$127),Tableau1827[[#Headers],[3]])),0),1)</f>
        <v>0.24561403508771928</v>
      </c>
      <c r="N14" s="8" cm="1">
        <f t="array" ref="N14">LARGE(IF($A$6:$A$127=$G14,$C$6:$C$127),Tableau1827[[#Headers],[1]])</f>
        <v>87</v>
      </c>
      <c r="O14" s="8" cm="1">
        <f t="array" ref="O14">LARGE(IF($A$6:$A$127=$G14,$C$6:$C$127),Tableau1827[[#Headers],[2]])</f>
        <v>42</v>
      </c>
      <c r="P14" s="8" cm="1">
        <f t="array" ref="P14">LARGE(IF($A$6:$A$127=$G14,$C$6:$C$127),Tableau1827[[#Headers],[3]])</f>
        <v>42</v>
      </c>
    </row>
    <row r="15" spans="1:35" x14ac:dyDescent="0.3">
      <c r="A15">
        <v>81300</v>
      </c>
      <c r="B15" t="s">
        <v>11</v>
      </c>
      <c r="C15" s="13">
        <v>71</v>
      </c>
      <c r="D15" s="5">
        <v>0.60169491525423724</v>
      </c>
      <c r="G15" s="9">
        <v>82900</v>
      </c>
      <c r="H15" t="str" cm="1">
        <f t="array" ref="H15">INDEX($B:$B,MATCH(1,($A:$A=$G15)*($C:$C=LARGE(IF($A$6:$A$127=$G15,$C$6:$C$127),Tableau1827[[#Headers],[1]])),0),1)</f>
        <v>obseques</v>
      </c>
      <c r="I15" t="str" cm="1">
        <f t="array" ref="I15">INDEX($B:$B,MATCH(1,($A:$A=$G15)*($C:$C=LARGE(IF($A$6:$A$127=$G15,$C$6:$C$127),Tableau1827[[#Headers],[2]])),0),1)</f>
        <v>deces</v>
      </c>
      <c r="J15" t="str" cm="1">
        <f t="array" ref="J15">INDEX($B:$B,MATCH(1,($A:$A=$G15)*($C:$C=LARGE(IF($A$6:$A$127=$G15,$C$6:$C$127),Tableau1827[[#Headers],[3]])),0),1)</f>
        <v>accidents</v>
      </c>
      <c r="K15" s="7" cm="1">
        <f t="array" ref="K15">INDEX($D:$D,MATCH(1,($A:$A=$G15)*($C:$C=LARGE(IF($A$6:$A$127=$G15,$C$6:$C$127),Tableau1827[[#Headers],[1]])),0),1)</f>
        <v>0.50684931506849318</v>
      </c>
      <c r="L15" s="7" cm="1">
        <f t="array" ref="L15">INDEX($D:$D,MATCH(1,($A:$A=$G15)*($C:$C=LARGE(IF($A$6:$A$127=$G15,$C$6:$C$127),Tableau1827[[#Headers],[2]])),0),1)</f>
        <v>0.28767123287671231</v>
      </c>
      <c r="M15" s="7" cm="1">
        <f t="array" ref="M15">INDEX($D:$D,MATCH(1,($A:$A=$G15)*($C:$C=LARGE(IF($A$6:$A$127=$G15,$C$6:$C$127),Tableau1827[[#Headers],[3]])),0),1)</f>
        <v>0.20547945205479451</v>
      </c>
      <c r="N15" s="8" cm="1">
        <f t="array" ref="N15">LARGE(IF($A$6:$A$127=$G15,$C$6:$C$127),Tableau1827[[#Headers],[1]])</f>
        <v>37</v>
      </c>
      <c r="O15" s="8" cm="1">
        <f t="array" ref="O15">LARGE(IF($A$6:$A$127=$G15,$C$6:$C$127),Tableau1827[[#Headers],[2]])</f>
        <v>21</v>
      </c>
      <c r="P15" s="8" cm="1">
        <f t="array" ref="P15">LARGE(IF($A$6:$A$127=$G15,$C$6:$C$127),Tableau1827[[#Headers],[3]])</f>
        <v>15</v>
      </c>
    </row>
    <row r="16" spans="1:35" x14ac:dyDescent="0.3">
      <c r="A16">
        <v>81300</v>
      </c>
      <c r="B16" t="s">
        <v>15</v>
      </c>
      <c r="C16" s="13">
        <v>14</v>
      </c>
      <c r="D16" s="5">
        <v>0.11864406779661017</v>
      </c>
      <c r="G16" s="6">
        <v>83100</v>
      </c>
      <c r="H16" t="str" cm="1">
        <f t="array" ref="H16">INDEX($B:$B,MATCH(1,($A:$A=$G16)*($C:$C=LARGE(IF($A$6:$A$127=$G16,$C$6:$C$127),Tableau1827[[#Headers],[1]])),0),1)</f>
        <v>obseques</v>
      </c>
      <c r="I16" t="str" cm="1">
        <f t="array" ref="I16">INDEX($B:$B,MATCH(1,($A:$A=$G16)*($C:$C=LARGE(IF($A$6:$A$127=$G16,$C$6:$C$127),Tableau1827[[#Headers],[2]])),0),1)</f>
        <v>deces</v>
      </c>
      <c r="J16" t="str" cm="1">
        <f t="array" ref="J16">INDEX($B:$B,MATCH(1,($A:$A=$G16)*($C:$C=LARGE(IF($A$6:$A$127=$G16,$C$6:$C$127),Tableau1827[[#Headers],[3]])),0),1)</f>
        <v>vehicules</v>
      </c>
      <c r="K16" s="7" cm="1">
        <f t="array" ref="K16">INDEX($D:$D,MATCH(1,($A:$A=$G16)*($C:$C=LARGE(IF($A$6:$A$127=$G16,$C$6:$C$127),Tableau1827[[#Headers],[1]])),0),1)</f>
        <v>0.61783439490445857</v>
      </c>
      <c r="L16" s="7" cm="1">
        <f t="array" ref="L16">INDEX($D:$D,MATCH(1,($A:$A=$G16)*($C:$C=LARGE(IF($A$6:$A$127=$G16,$C$6:$C$127),Tableau1827[[#Headers],[2]])),0),1)</f>
        <v>0.28025477707006369</v>
      </c>
      <c r="M16" s="7" cm="1">
        <f t="array" ref="M16">INDEX($D:$D,MATCH(1,($A:$A=$G16)*($C:$C=LARGE(IF($A$6:$A$127=$G16,$C$6:$C$127),Tableau1827[[#Headers],[3]])),0),1)</f>
        <v>0.10191082802547771</v>
      </c>
      <c r="N16" s="8" cm="1">
        <f t="array" ref="N16">LARGE(IF($A$6:$A$127=$G16,$C$6:$C$127),Tableau1827[[#Headers],[1]])</f>
        <v>97</v>
      </c>
      <c r="O16" s="8" cm="1">
        <f t="array" ref="O16">LARGE(IF($A$6:$A$127=$G16,$C$6:$C$127),Tableau1827[[#Headers],[2]])</f>
        <v>44</v>
      </c>
      <c r="P16" s="8" cm="1">
        <f t="array" ref="P16">LARGE(IF($A$6:$A$127=$G16,$C$6:$C$127),Tableau1827[[#Headers],[3]])</f>
        <v>16</v>
      </c>
    </row>
    <row r="17" spans="1:16" x14ac:dyDescent="0.3">
      <c r="A17">
        <v>81300</v>
      </c>
      <c r="B17" t="s">
        <v>12</v>
      </c>
      <c r="C17" s="13">
        <v>33</v>
      </c>
      <c r="D17" s="5">
        <v>0.27966101694915252</v>
      </c>
      <c r="G17" s="9">
        <v>83300</v>
      </c>
      <c r="H17" t="str" cm="1">
        <f t="array" ref="H17">INDEX($B:$B,MATCH(1,($A:$A=$G17)*($C:$C=LARGE(IF($A$6:$A$127=$G17,$C$6:$C$127),Tableau1827[[#Headers],[1]])),0),1)</f>
        <v>obseques</v>
      </c>
      <c r="I17" t="str" cm="1">
        <f t="array" ref="I17">INDEX($B:$B,MATCH(1,($A:$A=$G17)*($C:$C=LARGE(IF($A$6:$A$127=$G17,$C$6:$C$127),Tableau1827[[#Headers],[2]])),0),1)</f>
        <v>deces</v>
      </c>
      <c r="J17" t="str" cm="1">
        <f t="array" ref="J17">INDEX($B:$B,MATCH(1,($A:$A=$G17)*($C:$C=LARGE(IF($A$6:$A$127=$G17,$C$6:$C$127),Tableau1827[[#Headers],[3]])),0),1)</f>
        <v>vehicules</v>
      </c>
      <c r="K17" s="7" cm="1">
        <f t="array" ref="K17">INDEX($D:$D,MATCH(1,($A:$A=$G17)*($C:$C=LARGE(IF($A$6:$A$127=$G17,$C$6:$C$127),Tableau1827[[#Headers],[1]])),0),1)</f>
        <v>0.52577319587628868</v>
      </c>
      <c r="L17" s="7" cm="1">
        <f t="array" ref="L17">INDEX($D:$D,MATCH(1,($A:$A=$G17)*($C:$C=LARGE(IF($A$6:$A$127=$G17,$C$6:$C$127),Tableau1827[[#Headers],[2]])),0),1)</f>
        <v>0.34536082474226804</v>
      </c>
      <c r="M17" s="7" cm="1">
        <f t="array" ref="M17">INDEX($D:$D,MATCH(1,($A:$A=$G17)*($C:$C=LARGE(IF($A$6:$A$127=$G17,$C$6:$C$127),Tableau1827[[#Headers],[3]])),0),1)</f>
        <v>0.12886597938144329</v>
      </c>
      <c r="N17" s="8" cm="1">
        <f t="array" ref="N17">LARGE(IF($A$6:$A$127=$G17,$C$6:$C$127),Tableau1827[[#Headers],[1]])</f>
        <v>102</v>
      </c>
      <c r="O17" s="8" cm="1">
        <f t="array" ref="O17">LARGE(IF($A$6:$A$127=$G17,$C$6:$C$127),Tableau1827[[#Headers],[2]])</f>
        <v>67</v>
      </c>
      <c r="P17" s="8" cm="1">
        <f t="array" ref="P17">LARGE(IF($A$6:$A$127=$G17,$C$6:$C$127),Tableau1827[[#Headers],[3]])</f>
        <v>25</v>
      </c>
    </row>
    <row r="18" spans="1:16" x14ac:dyDescent="0.3">
      <c r="A18">
        <v>81700</v>
      </c>
      <c r="B18" t="s">
        <v>11</v>
      </c>
      <c r="C18" s="13">
        <v>51</v>
      </c>
      <c r="D18" s="5">
        <v>0.45132743362831856</v>
      </c>
      <c r="G18" s="6">
        <v>83500</v>
      </c>
      <c r="H18" t="str" cm="1">
        <f t="array" ref="H18">INDEX($B:$B,MATCH(1,($A:$A=$G18)*($C:$C=LARGE(IF($A$6:$A$127=$G18,$C$6:$C$127),Tableau1827[[#Headers],[1]])),0),1)</f>
        <v>obseques</v>
      </c>
      <c r="I18" t="str" cm="1">
        <f t="array" ref="I18">INDEX($B:$B,MATCH(1,($A:$A=$G18)*($C:$C=LARGE(IF($A$6:$A$127=$G18,$C$6:$C$127),Tableau1827[[#Headers],[2]])),0),1)</f>
        <v>deces</v>
      </c>
      <c r="J18" t="str" cm="1">
        <f t="array" ref="J18">INDEX($B:$B,MATCH(1,($A:$A=$G18)*($C:$C=LARGE(IF($A$6:$A$127=$G18,$C$6:$C$127),Tableau1827[[#Headers],[3]])),0),1)</f>
        <v>sante</v>
      </c>
      <c r="K18" s="7" cm="1">
        <f t="array" ref="K18">INDEX($D:$D,MATCH(1,($A:$A=$G18)*($C:$C=LARGE(IF($A$6:$A$127=$G18,$C$6:$C$127),Tableau1827[[#Headers],[1]])),0),1)</f>
        <v>0.4485294117647059</v>
      </c>
      <c r="L18" s="7" cm="1">
        <f t="array" ref="L18">INDEX($D:$D,MATCH(1,($A:$A=$G18)*($C:$C=LARGE(IF($A$6:$A$127=$G18,$C$6:$C$127),Tableau1827[[#Headers],[2]])),0),1)</f>
        <v>0.34558823529411764</v>
      </c>
      <c r="M18" s="7" cm="1">
        <f t="array" ref="M18">INDEX($D:$D,MATCH(1,($A:$A=$G18)*($C:$C=LARGE(IF($A$6:$A$127=$G18,$C$6:$C$127),Tableau1827[[#Headers],[3]])),0),1)</f>
        <v>0.20588235294117646</v>
      </c>
      <c r="N18" s="8" cm="1">
        <f t="array" ref="N18">LARGE(IF($A$6:$A$127=$G18,$C$6:$C$127),Tableau1827[[#Headers],[1]])</f>
        <v>122</v>
      </c>
      <c r="O18" s="8" cm="1">
        <f t="array" ref="O18">LARGE(IF($A$6:$A$127=$G18,$C$6:$C$127),Tableau1827[[#Headers],[2]])</f>
        <v>94</v>
      </c>
      <c r="P18" s="8" cm="1">
        <f t="array" ref="P18">LARGE(IF($A$6:$A$127=$G18,$C$6:$C$127),Tableau1827[[#Headers],[3]])</f>
        <v>56</v>
      </c>
    </row>
    <row r="19" spans="1:16" x14ac:dyDescent="0.3">
      <c r="A19">
        <v>81700</v>
      </c>
      <c r="B19" t="s">
        <v>12</v>
      </c>
      <c r="C19" s="13">
        <v>37</v>
      </c>
      <c r="D19" s="5">
        <v>0.32743362831858408</v>
      </c>
      <c r="G19" s="9">
        <v>83600</v>
      </c>
      <c r="H19" t="str" cm="1">
        <f t="array" ref="H19">INDEX($B:$B,MATCH(1,($A:$A=$G19)*($C:$C=LARGE(IF($A$6:$A$127=$G19,$C$6:$C$127),Tableau1827[[#Headers],[1]])),0),1)</f>
        <v>obseques</v>
      </c>
      <c r="I19" t="str" cm="1">
        <f t="array" ref="I19">INDEX($B:$B,MATCH(1,($A:$A=$G19)*($C:$C=LARGE(IF($A$6:$A$127=$G19,$C$6:$C$127),Tableau1827[[#Headers],[2]])),0),1)</f>
        <v>vehicules</v>
      </c>
      <c r="J19" t="str" cm="1">
        <f t="array" ref="J19">INDEX($B:$B,MATCH(1,($A:$A=$G19)*($C:$C=LARGE(IF($A$6:$A$127=$G19,$C$6:$C$127),Tableau1827[[#Headers],[3]])),0),1)</f>
        <v>deces</v>
      </c>
      <c r="K19" s="7" cm="1">
        <f t="array" ref="K19">INDEX($D:$D,MATCH(1,($A:$A=$G19)*($C:$C=LARGE(IF($A$6:$A$127=$G19,$C$6:$C$127),Tableau1827[[#Headers],[1]])),0),1)</f>
        <v>0.35057471264367818</v>
      </c>
      <c r="L19" s="7" cm="1">
        <f t="array" ref="L19">INDEX($D:$D,MATCH(1,($A:$A=$G19)*($C:$C=LARGE(IF($A$6:$A$127=$G19,$C$6:$C$127),Tableau1827[[#Headers],[2]])),0),1)</f>
        <v>0.34482758620689657</v>
      </c>
      <c r="M19" s="7" cm="1">
        <f t="array" ref="M19">INDEX($D:$D,MATCH(1,($A:$A=$G19)*($C:$C=LARGE(IF($A$6:$A$127=$G19,$C$6:$C$127),Tableau1827[[#Headers],[3]])),0),1)</f>
        <v>0.3045977011494253</v>
      </c>
      <c r="N19" s="8" cm="1">
        <f t="array" ref="N19">LARGE(IF($A$6:$A$127=$G19,$C$6:$C$127),Tableau1827[[#Headers],[1]])</f>
        <v>61</v>
      </c>
      <c r="O19" s="8" cm="1">
        <f t="array" ref="O19">LARGE(IF($A$6:$A$127=$G19,$C$6:$C$127),Tableau1827[[#Headers],[2]])</f>
        <v>60</v>
      </c>
      <c r="P19" s="8" cm="1">
        <f t="array" ref="P19">LARGE(IF($A$6:$A$127=$G19,$C$6:$C$127),Tableau1827[[#Headers],[3]])</f>
        <v>53</v>
      </c>
    </row>
    <row r="20" spans="1:16" x14ac:dyDescent="0.3">
      <c r="A20">
        <v>81700</v>
      </c>
      <c r="B20" t="s">
        <v>13</v>
      </c>
      <c r="C20" s="13">
        <v>25</v>
      </c>
      <c r="D20" s="5">
        <v>0.22123893805309736</v>
      </c>
      <c r="G20" s="6">
        <v>83900</v>
      </c>
      <c r="H20" t="str" cm="1">
        <f t="array" ref="H20">INDEX($B:$B,MATCH(1,($A:$A=$G20)*($C:$C=LARGE(IF($A$6:$A$127=$G20,$C$6:$C$127),Tableau1827[[#Headers],[1]])),0),1)</f>
        <v>obseques</v>
      </c>
      <c r="I20" t="str" cm="1">
        <f t="array" ref="I20">INDEX($B:$B,MATCH(1,($A:$A=$G20)*($C:$C=LARGE(IF($A$6:$A$127=$G20,$C$6:$C$127),Tableau1827[[#Headers],[2]])),0),1)</f>
        <v>deces</v>
      </c>
      <c r="J20" t="str" cm="1">
        <f t="array" ref="J20">INDEX($B:$B,MATCH(1,($A:$A=$G20)*($C:$C=LARGE(IF($A$6:$A$127=$G20,$C$6:$C$127),Tableau1827[[#Headers],[3]])),0),1)</f>
        <v>vehicules</v>
      </c>
      <c r="K20" s="7" cm="1">
        <f t="array" ref="K20">INDEX($D:$D,MATCH(1,($A:$A=$G20)*($C:$C=LARGE(IF($A$6:$A$127=$G20,$C$6:$C$127),Tableau1827[[#Headers],[1]])),0),1)</f>
        <v>0.6470588235294118</v>
      </c>
      <c r="L20" s="7" cm="1">
        <f t="array" ref="L20">INDEX($D:$D,MATCH(1,($A:$A=$G20)*($C:$C=LARGE(IF($A$6:$A$127=$G20,$C$6:$C$127),Tableau1827[[#Headers],[2]])),0),1)</f>
        <v>0.28235294117647058</v>
      </c>
      <c r="M20" s="7" cm="1">
        <f t="array" ref="M20">INDEX($D:$D,MATCH(1,($A:$A=$G20)*($C:$C=LARGE(IF($A$6:$A$127=$G20,$C$6:$C$127),Tableau1827[[#Headers],[3]])),0),1)</f>
        <v>2.3529411764705882E-2</v>
      </c>
      <c r="N20" s="8" cm="1">
        <f t="array" ref="N20">LARGE(IF($A$6:$A$127=$G20,$C$6:$C$127),Tableau1827[[#Headers],[1]])</f>
        <v>55</v>
      </c>
      <c r="O20" s="8" cm="1">
        <f t="array" ref="O20">LARGE(IF($A$6:$A$127=$G20,$C$6:$C$127),Tableau1827[[#Headers],[2]])</f>
        <v>24</v>
      </c>
      <c r="P20" s="8" cm="1">
        <f t="array" ref="P20">LARGE(IF($A$6:$A$127=$G20,$C$6:$C$127),Tableau1827[[#Headers],[3]])</f>
        <v>2</v>
      </c>
    </row>
    <row r="21" spans="1:16" x14ac:dyDescent="0.3">
      <c r="A21">
        <v>82000</v>
      </c>
      <c r="B21" t="s">
        <v>11</v>
      </c>
      <c r="C21" s="13">
        <v>7</v>
      </c>
      <c r="D21" s="5">
        <v>0.41176470588235292</v>
      </c>
      <c r="G21" s="9">
        <v>84400</v>
      </c>
      <c r="H21" t="str" cm="1">
        <f t="array" ref="H21">INDEX($B:$B,MATCH(1,($A:$A=$G21)*($C:$C=LARGE(IF($A$6:$A$127=$G21,$C$6:$C$127),Tableau1827[[#Headers],[1]])),0),1)</f>
        <v>obseques</v>
      </c>
      <c r="I21" t="str" cm="1">
        <f t="array" ref="I21">INDEX($B:$B,MATCH(1,($A:$A=$G21)*($C:$C=LARGE(IF($A$6:$A$127=$G21,$C$6:$C$127),Tableau1827[[#Headers],[2]])),0),1)</f>
        <v>deces</v>
      </c>
      <c r="J21" t="str" cm="1">
        <f t="array" ref="J21">INDEX($B:$B,MATCH(1,($A:$A=$G21)*($C:$C=LARGE(IF($A$6:$A$127=$G21,$C$6:$C$127),Tableau1827[[#Headers],[3]])),0),1)</f>
        <v>vehicules</v>
      </c>
      <c r="K21" s="7" cm="1">
        <f t="array" ref="K21">INDEX($D:$D,MATCH(1,($A:$A=$G21)*($C:$C=LARGE(IF($A$6:$A$127=$G21,$C$6:$C$127),Tableau1827[[#Headers],[1]])),0),1)</f>
        <v>0.55128205128205132</v>
      </c>
      <c r="L21" s="7" cm="1">
        <f t="array" ref="L21">INDEX($D:$D,MATCH(1,($A:$A=$G21)*($C:$C=LARGE(IF($A$6:$A$127=$G21,$C$6:$C$127),Tableau1827[[#Headers],[2]])),0),1)</f>
        <v>0.33333333333333331</v>
      </c>
      <c r="M21" s="7" cm="1">
        <f t="array" ref="M21">INDEX($D:$D,MATCH(1,($A:$A=$G21)*($C:$C=LARGE(IF($A$6:$A$127=$G21,$C$6:$C$127),Tableau1827[[#Headers],[3]])),0),1)</f>
        <v>0.11538461538461539</v>
      </c>
      <c r="N21" s="8" cm="1">
        <f t="array" ref="N21">LARGE(IF($A$6:$A$127=$G21,$C$6:$C$127),Tableau1827[[#Headers],[1]])</f>
        <v>43</v>
      </c>
      <c r="O21" s="8" cm="1">
        <f t="array" ref="O21">LARGE(IF($A$6:$A$127=$G21,$C$6:$C$127),Tableau1827[[#Headers],[2]])</f>
        <v>26</v>
      </c>
      <c r="P21" s="8" cm="1">
        <f t="array" ref="P21">LARGE(IF($A$6:$A$127=$G21,$C$6:$C$127),Tableau1827[[#Headers],[3]])</f>
        <v>9</v>
      </c>
    </row>
    <row r="22" spans="1:16" x14ac:dyDescent="0.3">
      <c r="A22">
        <v>82000</v>
      </c>
      <c r="B22" t="s">
        <v>12</v>
      </c>
      <c r="C22" s="13">
        <v>8</v>
      </c>
      <c r="D22" s="5">
        <v>0.47058823529411764</v>
      </c>
      <c r="G22" s="6">
        <v>84500</v>
      </c>
      <c r="H22" t="str" cm="1">
        <f t="array" ref="H22">INDEX($B:$B,MATCH(1,($A:$A=$G22)*($C:$C=LARGE(IF($A$6:$A$127=$G22,$C$6:$C$127),Tableau1827[[#Headers],[1]])),0),1)</f>
        <v>obseques</v>
      </c>
      <c r="I22" t="str" cm="1">
        <f t="array" ref="I22">INDEX($B:$B,MATCH(1,($A:$A=$G22)*($C:$C=LARGE(IF($A$6:$A$127=$G22,$C$6:$C$127),Tableau1827[[#Headers],[2]])),0),1)</f>
        <v>deces</v>
      </c>
      <c r="J22" t="str" cm="1">
        <f t="array" ref="J22">INDEX($B:$B,MATCH(1,($A:$A=$G22)*($C:$C=LARGE(IF($A$6:$A$127=$G22,$C$6:$C$127),Tableau1827[[#Headers],[3]])),0),1)</f>
        <v>logement</v>
      </c>
      <c r="K22" s="7" cm="1">
        <f t="array" ref="K22">INDEX($D:$D,MATCH(1,($A:$A=$G22)*($C:$C=LARGE(IF($A$6:$A$127=$G22,$C$6:$C$127),Tableau1827[[#Headers],[1]])),0),1)</f>
        <v>0.66153846153846152</v>
      </c>
      <c r="L22" s="7" cm="1">
        <f t="array" ref="L22">INDEX($D:$D,MATCH(1,($A:$A=$G22)*($C:$C=LARGE(IF($A$6:$A$127=$G22,$C$6:$C$127),Tableau1827[[#Headers],[2]])),0),1)</f>
        <v>0.2153846153846154</v>
      </c>
      <c r="M22" s="7" cm="1">
        <f t="array" ref="M22">INDEX($D:$D,MATCH(1,($A:$A=$G22)*($C:$C=LARGE(IF($A$6:$A$127=$G22,$C$6:$C$127),Tableau1827[[#Headers],[3]])),0),1)</f>
        <v>0.12307692307692308</v>
      </c>
      <c r="N22" s="8" cm="1">
        <f t="array" ref="N22">LARGE(IF($A$6:$A$127=$G22,$C$6:$C$127),Tableau1827[[#Headers],[1]])</f>
        <v>43</v>
      </c>
      <c r="O22" s="8" cm="1">
        <f t="array" ref="O22">LARGE(IF($A$6:$A$127=$G22,$C$6:$C$127),Tableau1827[[#Headers],[2]])</f>
        <v>14</v>
      </c>
      <c r="P22" s="8" cm="1">
        <f t="array" ref="P22">LARGE(IF($A$6:$A$127=$G22,$C$6:$C$127),Tableau1827[[#Headers],[3]])</f>
        <v>8</v>
      </c>
    </row>
    <row r="23" spans="1:16" x14ac:dyDescent="0.3">
      <c r="A23">
        <v>82000</v>
      </c>
      <c r="B23" t="s">
        <v>16</v>
      </c>
      <c r="C23" s="13">
        <v>2</v>
      </c>
      <c r="D23" s="5">
        <v>0.11764705882352941</v>
      </c>
      <c r="G23" s="9">
        <v>84700</v>
      </c>
      <c r="H23" t="str" cm="1">
        <f t="array" ref="H23">INDEX($B:$B,MATCH(1,($A:$A=$G23)*($C:$C=LARGE(IF($A$6:$A$127=$G23,$C$6:$C$127),Tableau1827[[#Headers],[1]])),0),1)</f>
        <v>obseques</v>
      </c>
      <c r="I23" t="str" cm="1">
        <f t="array" ref="I23">INDEX($B:$B,MATCH(1,($A:$A=$G23)*($C:$C=LARGE(IF($A$6:$A$127=$G23,$C$6:$C$127),Tableau1827[[#Headers],[2]])),0),1)</f>
        <v>deces</v>
      </c>
      <c r="J23" t="str" cm="1">
        <f t="array" ref="J23">INDEX($B:$B,MATCH(1,($A:$A=$G23)*($C:$C=LARGE(IF($A$6:$A$127=$G23,$C$6:$C$127),Tableau1827[[#Headers],[3]])),0),1)</f>
        <v>vehicules</v>
      </c>
      <c r="K23" s="7" cm="1">
        <f t="array" ref="K23">INDEX($D:$D,MATCH(1,($A:$A=$G23)*($C:$C=LARGE(IF($A$6:$A$127=$G23,$C$6:$C$127),Tableau1827[[#Headers],[1]])),0),1)</f>
        <v>0.66055045871559637</v>
      </c>
      <c r="L23" s="7" cm="1">
        <f t="array" ref="L23">INDEX($D:$D,MATCH(1,($A:$A=$G23)*($C:$C=LARGE(IF($A$6:$A$127=$G23,$C$6:$C$127),Tableau1827[[#Headers],[2]])),0),1)</f>
        <v>0.23853211009174313</v>
      </c>
      <c r="M23" s="7" cm="1">
        <f t="array" ref="M23">INDEX($D:$D,MATCH(1,($A:$A=$G23)*($C:$C=LARGE(IF($A$6:$A$127=$G23,$C$6:$C$127),Tableau1827[[#Headers],[3]])),0),1)</f>
        <v>0.10091743119266056</v>
      </c>
      <c r="N23" s="8" cm="1">
        <f t="array" ref="N23">LARGE(IF($A$6:$A$127=$G23,$C$6:$C$127),Tableau1827[[#Headers],[1]])</f>
        <v>72</v>
      </c>
      <c r="O23" s="8" cm="1">
        <f t="array" ref="O23">LARGE(IF($A$6:$A$127=$G23,$C$6:$C$127),Tableau1827[[#Headers],[2]])</f>
        <v>26</v>
      </c>
      <c r="P23" s="8" cm="1">
        <f t="array" ref="P23">LARGE(IF($A$6:$A$127=$G23,$C$6:$C$127),Tableau1827[[#Headers],[3]])</f>
        <v>11</v>
      </c>
    </row>
    <row r="24" spans="1:16" x14ac:dyDescent="0.3">
      <c r="A24">
        <v>82200</v>
      </c>
      <c r="B24" t="s">
        <v>11</v>
      </c>
      <c r="C24" s="13">
        <v>68</v>
      </c>
      <c r="D24" s="5">
        <v>0.48571428571428571</v>
      </c>
      <c r="G24" s="6">
        <v>84800</v>
      </c>
      <c r="H24" t="str" cm="1">
        <f t="array" ref="H24">INDEX($B:$B,MATCH(1,($A:$A=$G24)*($C:$C=LARGE(IF($A$6:$A$127=$G24,$C$6:$C$127),Tableau1827[[#Headers],[1]])),0),1)</f>
        <v>obseques</v>
      </c>
      <c r="I24" t="str" cm="1">
        <f t="array" ref="I24">INDEX($B:$B,MATCH(1,($A:$A=$G24)*($C:$C=LARGE(IF($A$6:$A$127=$G24,$C$6:$C$127),Tableau1827[[#Headers],[2]])),0),1)</f>
        <v>deces</v>
      </c>
      <c r="J24" t="str" cm="1">
        <f t="array" ref="J24">INDEX($B:$B,MATCH(1,($A:$A=$G24)*($C:$C=LARGE(IF($A$6:$A$127=$G24,$C$6:$C$127),Tableau1827[[#Headers],[3]])),0),1)</f>
        <v>sante</v>
      </c>
      <c r="K24" s="7" cm="1">
        <f t="array" ref="K24">INDEX($D:$D,MATCH(1,($A:$A=$G24)*($C:$C=LARGE(IF($A$6:$A$127=$G24,$C$6:$C$127),Tableau1827[[#Headers],[1]])),0),1)</f>
        <v>0.66898954703832758</v>
      </c>
      <c r="L24" s="7" cm="1">
        <f t="array" ref="L24">INDEX($D:$D,MATCH(1,($A:$A=$G24)*($C:$C=LARGE(IF($A$6:$A$127=$G24,$C$6:$C$127),Tableau1827[[#Headers],[2]])),0),1)</f>
        <v>0.26132404181184671</v>
      </c>
      <c r="M24" s="7" cm="1">
        <f t="array" ref="M24">INDEX($D:$D,MATCH(1,($A:$A=$G24)*($C:$C=LARGE(IF($A$6:$A$127=$G24,$C$6:$C$127),Tableau1827[[#Headers],[3]])),0),1)</f>
        <v>6.968641114982578E-2</v>
      </c>
      <c r="N24" s="8" cm="1">
        <f t="array" ref="N24">LARGE(IF($A$6:$A$127=$G24,$C$6:$C$127),Tableau1827[[#Headers],[1]])</f>
        <v>192</v>
      </c>
      <c r="O24" s="8" cm="1">
        <f t="array" ref="O24">LARGE(IF($A$6:$A$127=$G24,$C$6:$C$127),Tableau1827[[#Headers],[2]])</f>
        <v>75</v>
      </c>
      <c r="P24" s="8" cm="1">
        <f t="array" ref="P24">LARGE(IF($A$6:$A$127=$G24,$C$6:$C$127),Tableau1827[[#Headers],[3]])</f>
        <v>20</v>
      </c>
    </row>
    <row r="25" spans="1:16" x14ac:dyDescent="0.3">
      <c r="A25">
        <v>82200</v>
      </c>
      <c r="B25" t="s">
        <v>12</v>
      </c>
      <c r="C25" s="13">
        <v>43</v>
      </c>
      <c r="D25" s="5">
        <v>0.30714285714285716</v>
      </c>
      <c r="G25" s="9">
        <v>86000</v>
      </c>
      <c r="H25" t="str" cm="1">
        <f t="array" ref="H25">INDEX($B:$B,MATCH(1,($A:$A=$G25)*($C:$C=LARGE(IF($A$6:$A$127=$G25,$C$6:$C$127),Tableau1827[[#Headers],[1]])),0),1)</f>
        <v>obseques</v>
      </c>
      <c r="I25" t="str" cm="1">
        <f t="array" ref="I25">INDEX($B:$B,MATCH(1,($A:$A=$G25)*($C:$C=LARGE(IF($A$6:$A$127=$G25,$C$6:$C$127),Tableau1827[[#Headers],[2]])),0),1)</f>
        <v>deces</v>
      </c>
      <c r="J25" t="str" cm="1">
        <f t="array" ref="J25">INDEX($B:$B,MATCH(1,($A:$A=$G25)*($C:$C=LARGE(IF($A$6:$A$127=$G25,$C$6:$C$127),Tableau1827[[#Headers],[3]])),0),1)</f>
        <v>sante</v>
      </c>
      <c r="K25" s="7" cm="1">
        <f t="array" ref="K25">INDEX($D:$D,MATCH(1,($A:$A=$G25)*($C:$C=LARGE(IF($A$6:$A$127=$G25,$C$6:$C$127),Tableau1827[[#Headers],[1]])),0),1)</f>
        <v>0.73134328358208955</v>
      </c>
      <c r="L25" s="7" cm="1">
        <f t="array" ref="L25">INDEX($D:$D,MATCH(1,($A:$A=$G25)*($C:$C=LARGE(IF($A$6:$A$127=$G25,$C$6:$C$127),Tableau1827[[#Headers],[2]])),0),1)</f>
        <v>0.16417910447761194</v>
      </c>
      <c r="M25" s="7" cm="1">
        <f t="array" ref="M25">INDEX($D:$D,MATCH(1,($A:$A=$G25)*($C:$C=LARGE(IF($A$6:$A$127=$G25,$C$6:$C$127),Tableau1827[[#Headers],[3]])),0),1)</f>
        <v>0.1044776119402985</v>
      </c>
      <c r="N25" s="8" cm="1">
        <f t="array" ref="N25">LARGE(IF($A$6:$A$127=$G25,$C$6:$C$127),Tableau1827[[#Headers],[1]])</f>
        <v>98</v>
      </c>
      <c r="O25" s="8" cm="1">
        <f t="array" ref="O25">LARGE(IF($A$6:$A$127=$G25,$C$6:$C$127),Tableau1827[[#Headers],[2]])</f>
        <v>22</v>
      </c>
      <c r="P25" s="8" cm="1">
        <f t="array" ref="P25">LARGE(IF($A$6:$A$127=$G25,$C$6:$C$127),Tableau1827[[#Headers],[3]])</f>
        <v>14</v>
      </c>
    </row>
    <row r="26" spans="1:16" x14ac:dyDescent="0.3">
      <c r="A26">
        <v>82200</v>
      </c>
      <c r="B26" t="s">
        <v>13</v>
      </c>
      <c r="C26" s="13">
        <v>29</v>
      </c>
      <c r="D26" s="5">
        <v>0.20714285714285716</v>
      </c>
      <c r="G26" s="6">
        <v>86100</v>
      </c>
      <c r="H26" t="str" cm="1">
        <f t="array" ref="H26">INDEX($B:$B,MATCH(1,($A:$A=$G26)*($C:$C=LARGE(IF($A$6:$A$127=$G26,$C$6:$C$127),Tableau1827[[#Headers],[1]])),0),1)</f>
        <v>obseques</v>
      </c>
      <c r="I26" t="str" cm="1">
        <f t="array" ref="I26">INDEX($B:$B,MATCH(1,($A:$A=$G26)*($C:$C=LARGE(IF($A$6:$A$127=$G26,$C$6:$C$127),Tableau1827[[#Headers],[2]])),0),1)</f>
        <v>deces</v>
      </c>
      <c r="J26" t="str" cm="1">
        <f t="array" ref="J26">INDEX($B:$B,MATCH(1,($A:$A=$G26)*($C:$C=LARGE(IF($A$6:$A$127=$G26,$C$6:$C$127),Tableau1827[[#Headers],[3]])),0),1)</f>
        <v>vehicules</v>
      </c>
      <c r="K26" s="7" cm="1">
        <f t="array" ref="K26">INDEX($D:$D,MATCH(1,($A:$A=$G26)*($C:$C=LARGE(IF($A$6:$A$127=$G26,$C$6:$C$127),Tableau1827[[#Headers],[1]])),0),1)</f>
        <v>0.59259259259259256</v>
      </c>
      <c r="L26" s="7" cm="1">
        <f t="array" ref="L26">INDEX($D:$D,MATCH(1,($A:$A=$G26)*($C:$C=LARGE(IF($A$6:$A$127=$G26,$C$6:$C$127),Tableau1827[[#Headers],[2]])),0),1)</f>
        <v>0.29629629629629628</v>
      </c>
      <c r="M26" s="7" cm="1">
        <f t="array" ref="M26">INDEX($D:$D,MATCH(1,($A:$A=$G26)*($C:$C=LARGE(IF($A$6:$A$127=$G26,$C$6:$C$127),Tableau1827[[#Headers],[3]])),0),1)</f>
        <v>0.1111111111111111</v>
      </c>
      <c r="N26" s="8" cm="1">
        <f t="array" ref="N26">LARGE(IF($A$6:$A$127=$G26,$C$6:$C$127),Tableau1827[[#Headers],[1]])</f>
        <v>80</v>
      </c>
      <c r="O26" s="8" cm="1">
        <f t="array" ref="O26">LARGE(IF($A$6:$A$127=$G26,$C$6:$C$127),Tableau1827[[#Headers],[2]])</f>
        <v>40</v>
      </c>
      <c r="P26" s="8" cm="1">
        <f t="array" ref="P26">LARGE(IF($A$6:$A$127=$G26,$C$6:$C$127),Tableau1827[[#Headers],[3]])</f>
        <v>15</v>
      </c>
    </row>
    <row r="27" spans="1:16" x14ac:dyDescent="0.3">
      <c r="A27">
        <v>82400</v>
      </c>
      <c r="B27" t="s">
        <v>11</v>
      </c>
      <c r="C27" s="13">
        <v>14</v>
      </c>
      <c r="D27" s="5">
        <v>0.53846153846153844</v>
      </c>
      <c r="G27" s="9">
        <v>86600</v>
      </c>
      <c r="H27" t="str" cm="1">
        <f t="array" ref="H27">INDEX($B:$B,MATCH(1,($A:$A=$G27)*($C:$C=LARGE(IF($A$6:$A$127=$G27,$C$6:$C$127),Tableau1827[[#Headers],[1]])),0),1)</f>
        <v>obseques</v>
      </c>
      <c r="I27" t="str" cm="1">
        <f t="array" ref="I27">INDEX($B:$B,MATCH(1,($A:$A=$G27)*($C:$C=LARGE(IF($A$6:$A$127=$G27,$C$6:$C$127),Tableau1827[[#Headers],[2]])),0),1)</f>
        <v>deces</v>
      </c>
      <c r="J27" t="str" cm="1">
        <f t="array" ref="J27">INDEX($B:$B,MATCH(1,($A:$A=$G27)*($C:$C=LARGE(IF($A$6:$A$127=$G27,$C$6:$C$127),Tableau1827[[#Headers],[3]])),0),1)</f>
        <v>sante</v>
      </c>
      <c r="K27" s="7" cm="1">
        <f t="array" ref="K27">INDEX($D:$D,MATCH(1,($A:$A=$G27)*($C:$C=LARGE(IF($A$6:$A$127=$G27,$C$6:$C$127),Tableau1827[[#Headers],[1]])),0),1)</f>
        <v>0.62992125984251968</v>
      </c>
      <c r="L27" s="7" cm="1">
        <f t="array" ref="L27">INDEX($D:$D,MATCH(1,($A:$A=$G27)*($C:$C=LARGE(IF($A$6:$A$127=$G27,$C$6:$C$127),Tableau1827[[#Headers],[2]])),0),1)</f>
        <v>0.25196850393700787</v>
      </c>
      <c r="M27" s="7" cm="1">
        <f t="array" ref="M27">INDEX($D:$D,MATCH(1,($A:$A=$G27)*($C:$C=LARGE(IF($A$6:$A$127=$G27,$C$6:$C$127),Tableau1827[[#Headers],[3]])),0),1)</f>
        <v>0.11811023622047244</v>
      </c>
      <c r="N27" s="8" cm="1">
        <f t="array" ref="N27">LARGE(IF($A$6:$A$127=$G27,$C$6:$C$127),Tableau1827[[#Headers],[1]])</f>
        <v>80</v>
      </c>
      <c r="O27" s="8" cm="1">
        <f t="array" ref="O27">LARGE(IF($A$6:$A$127=$G27,$C$6:$C$127),Tableau1827[[#Headers],[2]])</f>
        <v>32</v>
      </c>
      <c r="P27" s="8" cm="1">
        <f t="array" ref="P27">LARGE(IF($A$6:$A$127=$G27,$C$6:$C$127),Tableau1827[[#Headers],[3]])</f>
        <v>15</v>
      </c>
    </row>
    <row r="28" spans="1:16" x14ac:dyDescent="0.3">
      <c r="A28">
        <v>82400</v>
      </c>
      <c r="B28" t="s">
        <v>12</v>
      </c>
      <c r="C28" s="13">
        <v>6</v>
      </c>
      <c r="D28" s="5">
        <v>0.23076923076923078</v>
      </c>
      <c r="G28" s="6">
        <v>86700</v>
      </c>
      <c r="H28" t="str" cm="1">
        <f t="array" ref="H28">INDEX($B:$B,MATCH(1,($A:$A=$G28)*($C:$C=LARGE(IF($A$6:$A$127=$G28,$C$6:$C$127),Tableau1827[[#Headers],[1]])),0),1)</f>
        <v>obseques</v>
      </c>
      <c r="I28" t="str" cm="1">
        <f t="array" ref="I28">INDEX($B:$B,MATCH(1,($A:$A=$G28)*($C:$C=LARGE(IF($A$6:$A$127=$G28,$C$6:$C$127),Tableau1827[[#Headers],[2]])),0),1)</f>
        <v>deces</v>
      </c>
      <c r="J28" t="str" cm="1">
        <f t="array" ref="J28">INDEX($B:$B,MATCH(1,($A:$A=$G28)*($C:$C=LARGE(IF($A$6:$A$127=$G28,$C$6:$C$127),Tableau1827[[#Headers],[3]])),0),1)</f>
        <v>vehicules</v>
      </c>
      <c r="K28" s="7" cm="1">
        <f t="array" ref="K28">INDEX($D:$D,MATCH(1,($A:$A=$G28)*($C:$C=LARGE(IF($A$6:$A$127=$G28,$C$6:$C$127),Tableau1827[[#Headers],[1]])),0),1)</f>
        <v>0.43909774436090226</v>
      </c>
      <c r="L28" s="7" cm="1">
        <f t="array" ref="L28">INDEX($D:$D,MATCH(1,($A:$A=$G28)*($C:$C=LARGE(IF($A$6:$A$127=$G28,$C$6:$C$127),Tableau1827[[#Headers],[2]])),0),1)</f>
        <v>0.29022556390977444</v>
      </c>
      <c r="M28" s="7" cm="1">
        <f t="array" ref="M28">INDEX($D:$D,MATCH(1,($A:$A=$G28)*($C:$C=LARGE(IF($A$6:$A$127=$G28,$C$6:$C$127),Tableau1827[[#Headers],[3]])),0),1)</f>
        <v>0.27067669172932329</v>
      </c>
      <c r="N28" s="8" cm="1">
        <f t="array" ref="N28">LARGE(IF($A$6:$A$127=$G28,$C$6:$C$127),Tableau1827[[#Headers],[1]])</f>
        <v>292</v>
      </c>
      <c r="O28" s="8" cm="1">
        <f t="array" ref="O28">LARGE(IF($A$6:$A$127=$G28,$C$6:$C$127),Tableau1827[[#Headers],[2]])</f>
        <v>193</v>
      </c>
      <c r="P28" s="8" cm="1">
        <f t="array" ref="P28">LARGE(IF($A$6:$A$127=$G28,$C$6:$C$127),Tableau1827[[#Headers],[3]])</f>
        <v>180</v>
      </c>
    </row>
    <row r="29" spans="1:16" x14ac:dyDescent="0.3">
      <c r="A29">
        <v>82400</v>
      </c>
      <c r="B29" t="s">
        <v>17</v>
      </c>
      <c r="C29" s="13">
        <v>3</v>
      </c>
      <c r="D29" s="5">
        <v>0.11538461538461539</v>
      </c>
      <c r="G29" s="9">
        <v>86800</v>
      </c>
      <c r="H29" t="str" cm="1">
        <f t="array" ref="H29">INDEX($B:$B,MATCH(1,($A:$A=$G29)*($C:$C=LARGE(IF($A$6:$A$127=$G29,$C$6:$C$127),Tableau1827[[#Headers],[1]])),0),1)</f>
        <v>obseques</v>
      </c>
      <c r="I29" t="str" cm="1">
        <f t="array" ref="I29">INDEX($B:$B,MATCH(1,($A:$A=$G29)*($C:$C=LARGE(IF($A$6:$A$127=$G29,$C$6:$C$127),Tableau1827[[#Headers],[2]])),0),1)</f>
        <v>deces</v>
      </c>
      <c r="J29" t="str" cm="1">
        <f t="array" ref="J29">INDEX($B:$B,MATCH(1,($A:$A=$G29)*($C:$C=LARGE(IF($A$6:$A$127=$G29,$C$6:$C$127),Tableau1827[[#Headers],[3]])),0),1)</f>
        <v>sante</v>
      </c>
      <c r="K29" s="7" cm="1">
        <f t="array" ref="K29">INDEX($D:$D,MATCH(1,($A:$A=$G29)*($C:$C=LARGE(IF($A$6:$A$127=$G29,$C$6:$C$127),Tableau1827[[#Headers],[1]])),0),1)</f>
        <v>0.53254437869822491</v>
      </c>
      <c r="L29" s="7" cm="1">
        <f t="array" ref="L29">INDEX($D:$D,MATCH(1,($A:$A=$G29)*($C:$C=LARGE(IF($A$6:$A$127=$G29,$C$6:$C$127),Tableau1827[[#Headers],[2]])),0),1)</f>
        <v>0.28402366863905326</v>
      </c>
      <c r="M29" s="7" cm="1">
        <f t="array" ref="M29">INDEX($D:$D,MATCH(1,($A:$A=$G29)*($C:$C=LARGE(IF($A$6:$A$127=$G29,$C$6:$C$127),Tableau1827[[#Headers],[3]])),0),1)</f>
        <v>0.18343195266272189</v>
      </c>
      <c r="N29" s="8" cm="1">
        <f t="array" ref="N29">LARGE(IF($A$6:$A$127=$G29,$C$6:$C$127),Tableau1827[[#Headers],[1]])</f>
        <v>180</v>
      </c>
      <c r="O29" s="8" cm="1">
        <f t="array" ref="O29">LARGE(IF($A$6:$A$127=$G29,$C$6:$C$127),Tableau1827[[#Headers],[2]])</f>
        <v>96</v>
      </c>
      <c r="P29" s="8" cm="1">
        <f t="array" ref="P29">LARGE(IF($A$6:$A$127=$G29,$C$6:$C$127),Tableau1827[[#Headers],[3]])</f>
        <v>62</v>
      </c>
    </row>
    <row r="30" spans="1:16" x14ac:dyDescent="0.3">
      <c r="A30">
        <v>82400</v>
      </c>
      <c r="B30" t="s">
        <v>14</v>
      </c>
      <c r="C30" s="13">
        <v>3</v>
      </c>
      <c r="D30" s="5">
        <v>0.11538461538461539</v>
      </c>
      <c r="G30" s="6">
        <v>86900</v>
      </c>
      <c r="H30" t="str" cm="1">
        <f t="array" ref="H30">INDEX($B:$B,MATCH(1,($A:$A=$G30)*($C:$C=LARGE(IF($A$6:$A$127=$G30,$C$6:$C$127),Tableau1827[[#Headers],[1]])),0),1)</f>
        <v>obseques</v>
      </c>
      <c r="I30" t="str" cm="1">
        <f t="array" ref="I30">INDEX($B:$B,MATCH(1,($A:$A=$G30)*($C:$C=LARGE(IF($A$6:$A$127=$G30,$C$6:$C$127),Tableau1827[[#Headers],[2]])),0),1)</f>
        <v>deces</v>
      </c>
      <c r="J30" t="str" cm="1">
        <f t="array" ref="J30">INDEX($B:$B,MATCH(1,($A:$A=$G30)*($C:$C=LARGE(IF($A$6:$A$127=$G30,$C$6:$C$127),Tableau1827[[#Headers],[3]])),0),1)</f>
        <v>vehicules</v>
      </c>
      <c r="K30" s="7" cm="1">
        <f t="array" ref="K30">INDEX($D:$D,MATCH(1,($A:$A=$G30)*($C:$C=LARGE(IF($A$6:$A$127=$G30,$C$6:$C$127),Tableau1827[[#Headers],[1]])),0),1)</f>
        <v>0.56756756756756754</v>
      </c>
      <c r="L30" s="7" cm="1">
        <f t="array" ref="L30">INDEX($D:$D,MATCH(1,($A:$A=$G30)*($C:$C=LARGE(IF($A$6:$A$127=$G30,$C$6:$C$127),Tableau1827[[#Headers],[2]])),0),1)</f>
        <v>0.27027027027027029</v>
      </c>
      <c r="M30" s="7" cm="1">
        <f t="array" ref="M30">INDEX($D:$D,MATCH(1,($A:$A=$G30)*($C:$C=LARGE(IF($A$6:$A$127=$G30,$C$6:$C$127),Tableau1827[[#Headers],[3]])),0),1)</f>
        <v>5.4054054054054057E-2</v>
      </c>
      <c r="N30" s="8" cm="1">
        <f t="array" ref="N30">LARGE(IF($A$6:$A$127=$G30,$C$6:$C$127),Tableau1827[[#Headers],[1]])</f>
        <v>63</v>
      </c>
      <c r="O30" s="8" cm="1">
        <f t="array" ref="O30">LARGE(IF($A$6:$A$127=$G30,$C$6:$C$127),Tableau1827[[#Headers],[2]])</f>
        <v>30</v>
      </c>
      <c r="P30" s="8" cm="1">
        <f t="array" ref="P30">LARGE(IF($A$6:$A$127=$G30,$C$6:$C$127),Tableau1827[[#Headers],[3]])</f>
        <v>6</v>
      </c>
    </row>
    <row r="31" spans="1:16" x14ac:dyDescent="0.3">
      <c r="A31">
        <v>82500</v>
      </c>
      <c r="B31" t="s">
        <v>11</v>
      </c>
      <c r="C31" s="13">
        <v>87</v>
      </c>
      <c r="D31" s="5">
        <v>0.50877192982456143</v>
      </c>
      <c r="G31" s="9">
        <v>87100</v>
      </c>
      <c r="H31" t="str" cm="1">
        <f t="array" ref="H31">INDEX($B:$B,MATCH(1,($A:$A=$G31)*($C:$C=LARGE(IF($A$6:$A$127=$G31,$C$6:$C$127),Tableau1827[[#Headers],[1]])),0),1)</f>
        <v>obseques</v>
      </c>
      <c r="I31" t="str" cm="1">
        <f t="array" ref="I31">INDEX($B:$B,MATCH(1,($A:$A=$G31)*($C:$C=LARGE(IF($A$6:$A$127=$G31,$C$6:$C$127),Tableau1827[[#Headers],[2]])),0),1)</f>
        <v>deces</v>
      </c>
      <c r="J31" t="str" cm="1">
        <f t="array" ref="J31">INDEX($B:$B,MATCH(1,($A:$A=$G31)*($C:$C=LARGE(IF($A$6:$A$127=$G31,$C$6:$C$127),Tableau1827[[#Headers],[3]])),0),1)</f>
        <v>vehicules</v>
      </c>
      <c r="K31" s="7" cm="1">
        <f t="array" ref="K31">INDEX($D:$D,MATCH(1,($A:$A=$G31)*($C:$C=LARGE(IF($A$6:$A$127=$G31,$C$6:$C$127),Tableau1827[[#Headers],[1]])),0),1)</f>
        <v>0.41346153846153844</v>
      </c>
      <c r="L31" s="7" cm="1">
        <f t="array" ref="L31">INDEX($D:$D,MATCH(1,($A:$A=$G31)*($C:$C=LARGE(IF($A$6:$A$127=$G31,$C$6:$C$127),Tableau1827[[#Headers],[2]])),0),1)</f>
        <v>0.32692307692307693</v>
      </c>
      <c r="M31" s="7" cm="1">
        <f t="array" ref="M31">INDEX($D:$D,MATCH(1,($A:$A=$G31)*($C:$C=LARGE(IF($A$6:$A$127=$G31,$C$6:$C$127),Tableau1827[[#Headers],[3]])),0),1)</f>
        <v>0.25961538461538464</v>
      </c>
      <c r="N31" s="8" cm="1">
        <f t="array" ref="N31">LARGE(IF($A$6:$A$127=$G31,$C$6:$C$127),Tableau1827[[#Headers],[1]])</f>
        <v>43</v>
      </c>
      <c r="O31" s="8" cm="1">
        <f t="array" ref="O31">LARGE(IF($A$6:$A$127=$G31,$C$6:$C$127),Tableau1827[[#Headers],[2]])</f>
        <v>34</v>
      </c>
      <c r="P31" s="8" cm="1">
        <f t="array" ref="P31">LARGE(IF($A$6:$A$127=$G31,$C$6:$C$127),Tableau1827[[#Headers],[3]])</f>
        <v>27</v>
      </c>
    </row>
    <row r="32" spans="1:16" x14ac:dyDescent="0.3">
      <c r="A32">
        <v>82500</v>
      </c>
      <c r="B32" t="s">
        <v>15</v>
      </c>
      <c r="C32" s="13">
        <v>42</v>
      </c>
      <c r="D32" s="5">
        <v>0.24561403508771928</v>
      </c>
      <c r="G32" s="6">
        <v>87200</v>
      </c>
      <c r="H32" t="str" cm="1">
        <f t="array" ref="H32">INDEX($B:$B,MATCH(1,($A:$A=$G32)*($C:$C=LARGE(IF($A$6:$A$127=$G32,$C$6:$C$127),Tableau1827[[#Headers],[1]])),0),1)</f>
        <v>obseques</v>
      </c>
      <c r="I32" t="str" cm="1">
        <f t="array" ref="I32">INDEX($B:$B,MATCH(1,($A:$A=$G32)*($C:$C=LARGE(IF($A$6:$A$127=$G32,$C$6:$C$127),Tableau1827[[#Headers],[2]])),0),1)</f>
        <v>deces</v>
      </c>
      <c r="J32" t="str" cm="1">
        <f t="array" ref="J32">INDEX($B:$B,MATCH(1,($A:$A=$G32)*($C:$C=LARGE(IF($A$6:$A$127=$G32,$C$6:$C$127),Tableau1827[[#Headers],[3]])),0),1)</f>
        <v>vehicules</v>
      </c>
      <c r="K32" s="7" cm="1">
        <f t="array" ref="K32">INDEX($D:$D,MATCH(1,($A:$A=$G32)*($C:$C=LARGE(IF($A$6:$A$127=$G32,$C$6:$C$127),Tableau1827[[#Headers],[1]])),0),1)</f>
        <v>0.54716981132075471</v>
      </c>
      <c r="L32" s="7" cm="1">
        <f t="array" ref="L32">INDEX($D:$D,MATCH(1,($A:$A=$G32)*($C:$C=LARGE(IF($A$6:$A$127=$G32,$C$6:$C$127),Tableau1827[[#Headers],[2]])),0),1)</f>
        <v>0.30188679245283018</v>
      </c>
      <c r="M32" s="7" cm="1">
        <f t="array" ref="M32">INDEX($D:$D,MATCH(1,($A:$A=$G32)*($C:$C=LARGE(IF($A$6:$A$127=$G32,$C$6:$C$127),Tableau1827[[#Headers],[3]])),0),1)</f>
        <v>0.15094339622641509</v>
      </c>
      <c r="N32" s="8" cm="1">
        <f t="array" ref="N32">LARGE(IF($A$6:$A$127=$G32,$C$6:$C$127),Tableau1827[[#Headers],[1]])</f>
        <v>29</v>
      </c>
      <c r="O32" s="8" cm="1">
        <f t="array" ref="O32">LARGE(IF($A$6:$A$127=$G32,$C$6:$C$127),Tableau1827[[#Headers],[2]])</f>
        <v>16</v>
      </c>
      <c r="P32" s="8" cm="1">
        <f t="array" ref="P32">LARGE(IF($A$6:$A$127=$G32,$C$6:$C$127),Tableau1827[[#Headers],[3]])</f>
        <v>8</v>
      </c>
    </row>
    <row r="33" spans="1:16" x14ac:dyDescent="0.3">
      <c r="A33">
        <v>82500</v>
      </c>
      <c r="B33" t="s">
        <v>13</v>
      </c>
      <c r="C33" s="13">
        <v>42</v>
      </c>
      <c r="D33" s="5">
        <v>0.24561403508771928</v>
      </c>
      <c r="G33" s="9">
        <v>87800</v>
      </c>
      <c r="H33" t="str" cm="1">
        <f t="array" ref="H33">INDEX($B:$B,MATCH(1,($A:$A=$G33)*($C:$C=LARGE(IF($A$6:$A$127=$G33,$C$6:$C$127),Tableau1827[[#Headers],[1]])),0),1)</f>
        <v>obseques</v>
      </c>
      <c r="I33" t="str" cm="1">
        <f t="array" ref="I33">INDEX($B:$B,MATCH(1,($A:$A=$G33)*($C:$C=LARGE(IF($A$6:$A$127=$G33,$C$6:$C$127),Tableau1827[[#Headers],[2]])),0),1)</f>
        <v>sante</v>
      </c>
      <c r="J33" t="str" cm="1">
        <f t="array" ref="J33">INDEX($B:$B,MATCH(1,($A:$A=$G33)*($C:$C=LARGE(IF($A$6:$A$127=$G33,$C$6:$C$127),Tableau1827[[#Headers],[3]])),0),1)</f>
        <v>vehicules</v>
      </c>
      <c r="K33" s="7" cm="1">
        <f t="array" ref="K33">INDEX($D:$D,MATCH(1,($A:$A=$G33)*($C:$C=LARGE(IF($A$6:$A$127=$G33,$C$6:$C$127),Tableau1827[[#Headers],[1]])),0),1)</f>
        <v>0.56504065040650409</v>
      </c>
      <c r="L33" s="7" cm="1">
        <f t="array" ref="L33">INDEX($D:$D,MATCH(1,($A:$A=$G33)*($C:$C=LARGE(IF($A$6:$A$127=$G33,$C$6:$C$127),Tableau1827[[#Headers],[2]])),0),1)</f>
        <v>0.23577235772357724</v>
      </c>
      <c r="M33" s="7" cm="1">
        <f t="array" ref="M33">INDEX($D:$D,MATCH(1,($A:$A=$G33)*($C:$C=LARGE(IF($A$6:$A$127=$G33,$C$6:$C$127),Tableau1827[[#Headers],[3]])),0),1)</f>
        <v>0.1991869918699187</v>
      </c>
      <c r="N33" s="8" cm="1">
        <f t="array" ref="N33">LARGE(IF($A$6:$A$127=$G33,$C$6:$C$127),Tableau1827[[#Headers],[1]])</f>
        <v>139</v>
      </c>
      <c r="O33" s="8" cm="1">
        <f t="array" ref="O33">LARGE(IF($A$6:$A$127=$G33,$C$6:$C$127),Tableau1827[[#Headers],[2]])</f>
        <v>58</v>
      </c>
      <c r="P33" s="8" cm="1">
        <f t="array" ref="P33">LARGE(IF($A$6:$A$127=$G33,$C$6:$C$127),Tableau1827[[#Headers],[3]])</f>
        <v>49</v>
      </c>
    </row>
    <row r="34" spans="1:16" x14ac:dyDescent="0.3">
      <c r="A34">
        <v>82900</v>
      </c>
      <c r="B34" t="s">
        <v>11</v>
      </c>
      <c r="C34" s="13">
        <v>37</v>
      </c>
      <c r="D34" s="5">
        <v>0.50684931506849318</v>
      </c>
      <c r="G34" s="6">
        <v>87900</v>
      </c>
      <c r="H34" t="str" cm="1">
        <f t="array" ref="H34">INDEX($B:$B,MATCH(1,($A:$A=$G34)*($C:$C=LARGE(IF($A$6:$A$127=$G34,$C$6:$C$127),Tableau1827[[#Headers],[1]])),0),1)</f>
        <v>obseques</v>
      </c>
      <c r="I34" t="str" cm="1">
        <f t="array" ref="I34">INDEX($B:$B,MATCH(1,($A:$A=$G34)*($C:$C=LARGE(IF($A$6:$A$127=$G34,$C$6:$C$127),Tableau1827[[#Headers],[2]])),0),1)</f>
        <v>deces</v>
      </c>
      <c r="J34" t="str" cm="1">
        <f t="array" ref="J34">INDEX($B:$B,MATCH(1,($A:$A=$G34)*($C:$C=LARGE(IF($A$6:$A$127=$G34,$C$6:$C$127),Tableau1827[[#Headers],[3]])),0),1)</f>
        <v>accidents</v>
      </c>
      <c r="K34" s="7" cm="1">
        <f t="array" ref="K34">INDEX($D:$D,MATCH(1,($A:$A=$G34)*($C:$C=LARGE(IF($A$6:$A$127=$G34,$C$6:$C$127),Tableau1827[[#Headers],[1]])),0),1)</f>
        <v>0.68354430379746833</v>
      </c>
      <c r="L34" s="7" cm="1">
        <f t="array" ref="L34">INDEX($D:$D,MATCH(1,($A:$A=$G34)*($C:$C=LARGE(IF($A$6:$A$127=$G34,$C$6:$C$127),Tableau1827[[#Headers],[2]])),0),1)</f>
        <v>0.26582278481012656</v>
      </c>
      <c r="M34" s="7" cm="1">
        <f t="array" ref="M34">INDEX($D:$D,MATCH(1,($A:$A=$G34)*($C:$C=LARGE(IF($A$6:$A$127=$G34,$C$6:$C$127),Tableau1827[[#Headers],[3]])),0),1)</f>
        <v>5.0632911392405063E-2</v>
      </c>
      <c r="N34" s="8" cm="1">
        <f t="array" ref="N34">LARGE(IF($A$6:$A$127=$G34,$C$6:$C$127),Tableau1827[[#Headers],[1]])</f>
        <v>162</v>
      </c>
      <c r="O34" s="8" cm="1">
        <f t="array" ref="O34">LARGE(IF($A$6:$A$127=$G34,$C$6:$C$127),Tableau1827[[#Headers],[2]])</f>
        <v>63</v>
      </c>
      <c r="P34" s="8" cm="1">
        <f t="array" ref="P34">LARGE(IF($A$6:$A$127=$G34,$C$6:$C$127),Tableau1827[[#Headers],[3]])</f>
        <v>12</v>
      </c>
    </row>
    <row r="35" spans="1:16" x14ac:dyDescent="0.3">
      <c r="A35">
        <v>82900</v>
      </c>
      <c r="B35" t="s">
        <v>12</v>
      </c>
      <c r="C35" s="13">
        <v>21</v>
      </c>
      <c r="D35" s="5">
        <v>0.28767123287671231</v>
      </c>
      <c r="G35" s="9">
        <v>88100</v>
      </c>
      <c r="H35" t="str" cm="1">
        <f t="array" ref="H35">INDEX($B:$B,MATCH(1,($A:$A=$G35)*($C:$C=LARGE(IF($A$6:$A$127=$G35,$C$6:$C$127),Tableau1827[[#Headers],[1]])),0),1)</f>
        <v>obseques</v>
      </c>
      <c r="I35" t="str" cm="1">
        <f t="array" ref="I35">INDEX($B:$B,MATCH(1,($A:$A=$G35)*($C:$C=LARGE(IF($A$6:$A$127=$G35,$C$6:$C$127),Tableau1827[[#Headers],[2]])),0),1)</f>
        <v>deces</v>
      </c>
      <c r="J35" t="str" cm="1">
        <f t="array" ref="J35">INDEX($B:$B,MATCH(1,($A:$A=$G35)*($C:$C=LARGE(IF($A$6:$A$127=$G35,$C$6:$C$127),Tableau1827[[#Headers],[3]])),0),1)</f>
        <v>sante</v>
      </c>
      <c r="K35" s="7" cm="1">
        <f t="array" ref="K35">INDEX($D:$D,MATCH(1,($A:$A=$G35)*($C:$C=LARGE(IF($A$6:$A$127=$G35,$C$6:$C$127),Tableau1827[[#Headers],[1]])),0),1)</f>
        <v>0.45327102803738317</v>
      </c>
      <c r="L35" s="7" cm="1">
        <f t="array" ref="L35">INDEX($D:$D,MATCH(1,($A:$A=$G35)*($C:$C=LARGE(IF($A$6:$A$127=$G35,$C$6:$C$127),Tableau1827[[#Headers],[2]])),0),1)</f>
        <v>0.31775700934579437</v>
      </c>
      <c r="M35" s="7" cm="1">
        <f t="array" ref="M35">INDEX($D:$D,MATCH(1,($A:$A=$G35)*($C:$C=LARGE(IF($A$6:$A$127=$G35,$C$6:$C$127),Tableau1827[[#Headers],[3]])),0),1)</f>
        <v>0.22897196261682243</v>
      </c>
      <c r="N35" s="8" cm="1">
        <f t="array" ref="N35">LARGE(IF($A$6:$A$127=$G35,$C$6:$C$127),Tableau1827[[#Headers],[1]])</f>
        <v>97</v>
      </c>
      <c r="O35" s="8" cm="1">
        <f t="array" ref="O35">LARGE(IF($A$6:$A$127=$G35,$C$6:$C$127),Tableau1827[[#Headers],[2]])</f>
        <v>68</v>
      </c>
      <c r="P35" s="8" cm="1">
        <f t="array" ref="P35">LARGE(IF($A$6:$A$127=$G35,$C$6:$C$127),Tableau1827[[#Headers],[3]])</f>
        <v>49</v>
      </c>
    </row>
    <row r="36" spans="1:16" x14ac:dyDescent="0.3">
      <c r="A36">
        <v>82900</v>
      </c>
      <c r="B36" t="s">
        <v>16</v>
      </c>
      <c r="C36" s="13">
        <v>15</v>
      </c>
      <c r="D36" s="5">
        <v>0.20547945205479451</v>
      </c>
      <c r="G36" s="6">
        <v>88200</v>
      </c>
      <c r="H36" t="str" cm="1">
        <f t="array" ref="H36">INDEX($B:$B,MATCH(1,($A:$A=$G36)*($C:$C=LARGE(IF($A$6:$A$127=$G36,$C$6:$C$127),Tableau1827[[#Headers],[1]])),0),1)</f>
        <v>obseques</v>
      </c>
      <c r="I36" t="str" cm="1">
        <f t="array" ref="I36">INDEX($B:$B,MATCH(1,($A:$A=$G36)*($C:$C=LARGE(IF($A$6:$A$127=$G36,$C$6:$C$127),Tableau1827[[#Headers],[2]])),0),1)</f>
        <v>deces</v>
      </c>
      <c r="J36" t="str" cm="1">
        <f t="array" ref="J36">INDEX($B:$B,MATCH(1,($A:$A=$G36)*($C:$C=LARGE(IF($A$6:$A$127=$G36,$C$6:$C$127),Tableau1827[[#Headers],[3]])),0),1)</f>
        <v>logement</v>
      </c>
      <c r="K36" s="7" cm="1">
        <f t="array" ref="K36">INDEX($D:$D,MATCH(1,($A:$A=$G36)*($C:$C=LARGE(IF($A$6:$A$127=$G36,$C$6:$C$127),Tableau1827[[#Headers],[1]])),0),1)</f>
        <v>0.43798449612403101</v>
      </c>
      <c r="L36" s="7" cm="1">
        <f t="array" ref="L36">INDEX($D:$D,MATCH(1,($A:$A=$G36)*($C:$C=LARGE(IF($A$6:$A$127=$G36,$C$6:$C$127),Tableau1827[[#Headers],[2]])),0),1)</f>
        <v>0.32945736434108525</v>
      </c>
      <c r="M36" s="7" cm="1">
        <f t="array" ref="M36">INDEX($D:$D,MATCH(1,($A:$A=$G36)*($C:$C=LARGE(IF($A$6:$A$127=$G36,$C$6:$C$127),Tableau1827[[#Headers],[3]])),0),1)</f>
        <v>0.23255813953488372</v>
      </c>
      <c r="N36" s="8" cm="1">
        <f t="array" ref="N36">LARGE(IF($A$6:$A$127=$G36,$C$6:$C$127),Tableau1827[[#Headers],[1]])</f>
        <v>113</v>
      </c>
      <c r="O36" s="8" cm="1">
        <f t="array" ref="O36">LARGE(IF($A$6:$A$127=$G36,$C$6:$C$127),Tableau1827[[#Headers],[2]])</f>
        <v>85</v>
      </c>
      <c r="P36" s="8" cm="1">
        <f t="array" ref="P36">LARGE(IF($A$6:$A$127=$G36,$C$6:$C$127),Tableau1827[[#Headers],[3]])</f>
        <v>60</v>
      </c>
    </row>
    <row r="37" spans="1:16" x14ac:dyDescent="0.3">
      <c r="A37">
        <v>83100</v>
      </c>
      <c r="B37" t="s">
        <v>11</v>
      </c>
      <c r="C37" s="13">
        <v>97</v>
      </c>
      <c r="D37" s="5">
        <v>0.61783439490445857</v>
      </c>
      <c r="G37" s="9">
        <v>88300</v>
      </c>
      <c r="H37" t="str" cm="1">
        <f t="array" ref="H37">INDEX($B:$B,MATCH(1,($A:$A=$G37)*($C:$C=LARGE(IF($A$6:$A$127=$G37,$C$6:$C$127),Tableau1827[[#Headers],[1]])),0),1)</f>
        <v>obseques</v>
      </c>
      <c r="I37" t="str" cm="1">
        <f t="array" ref="I37">INDEX($B:$B,MATCH(1,($A:$A=$G37)*($C:$C=LARGE(IF($A$6:$A$127=$G37,$C$6:$C$127),Tableau1827[[#Headers],[2]])),0),1)</f>
        <v>deces</v>
      </c>
      <c r="J37" t="str" cm="1">
        <f t="array" ref="J37">INDEX($B:$B,MATCH(1,($A:$A=$G37)*($C:$C=LARGE(IF($A$6:$A$127=$G37,$C$6:$C$127),Tableau1827[[#Headers],[3]])),0),1)</f>
        <v>vehicules</v>
      </c>
      <c r="K37" s="7" cm="1">
        <f t="array" ref="K37">INDEX($D:$D,MATCH(1,($A:$A=$G37)*($C:$C=LARGE(IF($A$6:$A$127=$G37,$C$6:$C$127),Tableau1827[[#Headers],[1]])),0),1)</f>
        <v>0.42785234899328861</v>
      </c>
      <c r="L37" s="7" cm="1">
        <f t="array" ref="L37">INDEX($D:$D,MATCH(1,($A:$A=$G37)*($C:$C=LARGE(IF($A$6:$A$127=$G37,$C$6:$C$127),Tableau1827[[#Headers],[2]])),0),1)</f>
        <v>0.37416107382550334</v>
      </c>
      <c r="M37" s="7" cm="1">
        <f t="array" ref="M37">INDEX($D:$D,MATCH(1,($A:$A=$G37)*($C:$C=LARGE(IF($A$6:$A$127=$G37,$C$6:$C$127),Tableau1827[[#Headers],[3]])),0),1)</f>
        <v>0.19798657718120805</v>
      </c>
      <c r="N37" s="8" cm="1">
        <f t="array" ref="N37">LARGE(IF($A$6:$A$127=$G37,$C$6:$C$127),Tableau1827[[#Headers],[1]])</f>
        <v>255</v>
      </c>
      <c r="O37" s="8" cm="1">
        <f t="array" ref="O37">LARGE(IF($A$6:$A$127=$G37,$C$6:$C$127),Tableau1827[[#Headers],[2]])</f>
        <v>223</v>
      </c>
      <c r="P37" s="8" cm="1">
        <f t="array" ref="P37">LARGE(IF($A$6:$A$127=$G37,$C$6:$C$127),Tableau1827[[#Headers],[3]])</f>
        <v>118</v>
      </c>
    </row>
    <row r="38" spans="1:16" x14ac:dyDescent="0.3">
      <c r="A38">
        <v>83100</v>
      </c>
      <c r="B38" t="s">
        <v>15</v>
      </c>
      <c r="C38" s="13">
        <v>16</v>
      </c>
      <c r="D38" s="5">
        <v>0.10191082802547771</v>
      </c>
      <c r="G38" s="6">
        <v>88700</v>
      </c>
      <c r="H38" t="str" cm="1">
        <f t="array" ref="H38">INDEX($B:$B,MATCH(1,($A:$A=$G38)*($C:$C=LARGE(IF($A$6:$A$127=$G38,$C$6:$C$127),Tableau1827[[#Headers],[1]])),0),1)</f>
        <v>obseques</v>
      </c>
      <c r="I38" t="str" cm="1">
        <f t="array" ref="I38">INDEX($B:$B,MATCH(1,($A:$A=$G38)*($C:$C=LARGE(IF($A$6:$A$127=$G38,$C$6:$C$127),Tableau1827[[#Headers],[2]])),0),1)</f>
        <v>deces</v>
      </c>
      <c r="J38" t="str" cm="1">
        <f t="array" ref="J38">INDEX($B:$B,MATCH(1,($A:$A=$G38)*($C:$C=LARGE(IF($A$6:$A$127=$G38,$C$6:$C$127),Tableau1827[[#Headers],[3]])),0),1)</f>
        <v>sante</v>
      </c>
      <c r="K38" s="7" cm="1">
        <f t="array" ref="K38">INDEX($D:$D,MATCH(1,($A:$A=$G38)*($C:$C=LARGE(IF($A$6:$A$127=$G38,$C$6:$C$127),Tableau1827[[#Headers],[1]])),0),1)</f>
        <v>0.52702702702702697</v>
      </c>
      <c r="L38" s="7" cm="1">
        <f t="array" ref="L38">INDEX($D:$D,MATCH(1,($A:$A=$G38)*($C:$C=LARGE(IF($A$6:$A$127=$G38,$C$6:$C$127),Tableau1827[[#Headers],[2]])),0),1)</f>
        <v>0.36486486486486486</v>
      </c>
      <c r="M38" s="7" cm="1">
        <f t="array" ref="M38">INDEX($D:$D,MATCH(1,($A:$A=$G38)*($C:$C=LARGE(IF($A$6:$A$127=$G38,$C$6:$C$127),Tableau1827[[#Headers],[3]])),0),1)</f>
        <v>0.10810810810810811</v>
      </c>
      <c r="N38" s="8" cm="1">
        <f t="array" ref="N38">LARGE(IF($A$6:$A$127=$G38,$C$6:$C$127),Tableau1827[[#Headers],[1]])</f>
        <v>39</v>
      </c>
      <c r="O38" s="8" cm="1">
        <f t="array" ref="O38">LARGE(IF($A$6:$A$127=$G38,$C$6:$C$127),Tableau1827[[#Headers],[2]])</f>
        <v>27</v>
      </c>
      <c r="P38" s="8" cm="1">
        <f t="array" ref="P38">LARGE(IF($A$6:$A$127=$G38,$C$6:$C$127),Tableau1827[[#Headers],[3]])</f>
        <v>8</v>
      </c>
    </row>
    <row r="39" spans="1:16" x14ac:dyDescent="0.3">
      <c r="A39">
        <v>83100</v>
      </c>
      <c r="B39" t="s">
        <v>12</v>
      </c>
      <c r="C39" s="13">
        <v>44</v>
      </c>
      <c r="D39" s="5">
        <v>0.28025477707006369</v>
      </c>
      <c r="G39" s="9">
        <v>89100</v>
      </c>
      <c r="H39" t="str" cm="1">
        <f t="array" ref="H39">INDEX($B:$B,MATCH(1,($A:$A=$G39)*($C:$C=LARGE(IF($A$6:$A$127=$G39,$C$6:$C$127),Tableau1827[[#Headers],[1]])),0),1)</f>
        <v>obseques</v>
      </c>
      <c r="I39" t="str" cm="1">
        <f t="array" ref="I39">INDEX($B:$B,MATCH(1,($A:$A=$G39)*($C:$C=LARGE(IF($A$6:$A$127=$G39,$C$6:$C$127),Tableau1827[[#Headers],[2]])),0),1)</f>
        <v>deces</v>
      </c>
      <c r="J39" t="str" cm="1">
        <f t="array" ref="J39">INDEX($B:$B,MATCH(1,($A:$A=$G39)*($C:$C=LARGE(IF($A$6:$A$127=$G39,$C$6:$C$127),Tableau1827[[#Headers],[3]])),0),1)</f>
        <v>logement</v>
      </c>
      <c r="K39" s="7" cm="1">
        <f t="array" ref="K39">INDEX($D:$D,MATCH(1,($A:$A=$G39)*($C:$C=LARGE(IF($A$6:$A$127=$G39,$C$6:$C$127),Tableau1827[[#Headers],[1]])),0),1)</f>
        <v>0.5490196078431373</v>
      </c>
      <c r="L39" s="7" cm="1">
        <f t="array" ref="L39">INDEX($D:$D,MATCH(1,($A:$A=$G39)*($C:$C=LARGE(IF($A$6:$A$127=$G39,$C$6:$C$127),Tableau1827[[#Headers],[2]])),0),1)</f>
        <v>0.34803921568627449</v>
      </c>
      <c r="M39" s="7" cm="1">
        <f t="array" ref="M39">INDEX($D:$D,MATCH(1,($A:$A=$G39)*($C:$C=LARGE(IF($A$6:$A$127=$G39,$C$6:$C$127),Tableau1827[[#Headers],[3]])),0),1)</f>
        <v>0.10294117647058823</v>
      </c>
      <c r="N39" s="8" cm="1">
        <f t="array" ref="N39">LARGE(IF($A$6:$A$127=$G39,$C$6:$C$127),Tableau1827[[#Headers],[1]])</f>
        <v>112</v>
      </c>
      <c r="O39" s="8" cm="1">
        <f t="array" ref="O39">LARGE(IF($A$6:$A$127=$G39,$C$6:$C$127),Tableau1827[[#Headers],[2]])</f>
        <v>71</v>
      </c>
      <c r="P39" s="8" cm="1">
        <f t="array" ref="P39">LARGE(IF($A$6:$A$127=$G39,$C$6:$C$127),Tableau1827[[#Headers],[3]])</f>
        <v>21</v>
      </c>
    </row>
    <row r="40" spans="1:16" x14ac:dyDescent="0.3">
      <c r="A40">
        <v>83300</v>
      </c>
      <c r="B40" t="s">
        <v>11</v>
      </c>
      <c r="C40" s="13">
        <v>102</v>
      </c>
      <c r="D40" s="5">
        <v>0.52577319587628868</v>
      </c>
      <c r="G40" s="6">
        <v>89400</v>
      </c>
      <c r="H40" t="str" cm="1">
        <f t="array" ref="H40">INDEX($B:$B,MATCH(1,($A:$A=$G40)*($C:$C=LARGE(IF($A$6:$A$127=$G40,$C$6:$C$127),Tableau1827[[#Headers],[1]])),0),1)</f>
        <v>obseques</v>
      </c>
      <c r="I40" t="str" cm="1">
        <f t="array" ref="I40">INDEX($B:$B,MATCH(1,($A:$A=$G40)*($C:$C=LARGE(IF($A$6:$A$127=$G40,$C$6:$C$127),Tableau1827[[#Headers],[2]])),0),1)</f>
        <v>deces</v>
      </c>
      <c r="J40" t="str" cm="1">
        <f t="array" ref="J40">INDEX($B:$B,MATCH(1,($A:$A=$G40)*($C:$C=LARGE(IF($A$6:$A$127=$G40,$C$6:$C$127),Tableau1827[[#Headers],[3]])),0),1)</f>
        <v>vehicules</v>
      </c>
      <c r="K40" s="7" cm="1">
        <f t="array" ref="K40">INDEX($D:$D,MATCH(1,($A:$A=$G40)*($C:$C=LARGE(IF($A$6:$A$127=$G40,$C$6:$C$127),Tableau1827[[#Headers],[1]])),0),1)</f>
        <v>0.44720496894409939</v>
      </c>
      <c r="L40" s="7" cm="1">
        <f t="array" ref="L40">INDEX($D:$D,MATCH(1,($A:$A=$G40)*($C:$C=LARGE(IF($A$6:$A$127=$G40,$C$6:$C$127),Tableau1827[[#Headers],[2]])),0),1)</f>
        <v>0.41614906832298137</v>
      </c>
      <c r="M40" s="7" cm="1">
        <f t="array" ref="M40">INDEX($D:$D,MATCH(1,($A:$A=$G40)*($C:$C=LARGE(IF($A$6:$A$127=$G40,$C$6:$C$127),Tableau1827[[#Headers],[3]])),0),1)</f>
        <v>0.13664596273291926</v>
      </c>
      <c r="N40" s="8" cm="1">
        <f t="array" ref="N40">LARGE(IF($A$6:$A$127=$G40,$C$6:$C$127),Tableau1827[[#Headers],[1]])</f>
        <v>72</v>
      </c>
      <c r="O40" s="8" cm="1">
        <f t="array" ref="O40">LARGE(IF($A$6:$A$127=$G40,$C$6:$C$127),Tableau1827[[#Headers],[2]])</f>
        <v>67</v>
      </c>
      <c r="P40" s="8" cm="1">
        <f t="array" ref="P40">LARGE(IF($A$6:$A$127=$G40,$C$6:$C$127),Tableau1827[[#Headers],[3]])</f>
        <v>22</v>
      </c>
    </row>
    <row r="41" spans="1:16" x14ac:dyDescent="0.3">
      <c r="A41">
        <v>83300</v>
      </c>
      <c r="B41" t="s">
        <v>15</v>
      </c>
      <c r="C41" s="13">
        <v>25</v>
      </c>
      <c r="D41" s="5">
        <v>0.12886597938144329</v>
      </c>
      <c r="G41" s="9">
        <v>89500</v>
      </c>
      <c r="H41" t="str" cm="1">
        <f t="array" ref="H41">INDEX($B:$B,MATCH(1,($A:$A=$G41)*($C:$C=LARGE(IF($A$6:$A$127=$G41,$C$6:$C$127),Tableau1827[[#Headers],[1]])),0),1)</f>
        <v>obseques</v>
      </c>
      <c r="I41" t="str" cm="1">
        <f t="array" ref="I41">INDEX($B:$B,MATCH(1,($A:$A=$G41)*($C:$C=LARGE(IF($A$6:$A$127=$G41,$C$6:$C$127),Tableau1827[[#Headers],[2]])),0),1)</f>
        <v>deces</v>
      </c>
      <c r="J41" t="str" cm="1">
        <f t="array" ref="J41">INDEX($B:$B,MATCH(1,($A:$A=$G41)*($C:$C=LARGE(IF($A$6:$A$127=$G41,$C$6:$C$127),Tableau1827[[#Headers],[3]])),0),1)</f>
        <v>accidents</v>
      </c>
      <c r="K41" s="7" cm="1">
        <f t="array" ref="K41">INDEX($D:$D,MATCH(1,($A:$A=$G41)*($C:$C=LARGE(IF($A$6:$A$127=$G41,$C$6:$C$127),Tableau1827[[#Headers],[1]])),0),1)</f>
        <v>0.64122137404580148</v>
      </c>
      <c r="L41" s="7" cm="1">
        <f t="array" ref="L41">INDEX($D:$D,MATCH(1,($A:$A=$G41)*($C:$C=LARGE(IF($A$6:$A$127=$G41,$C$6:$C$127),Tableau1827[[#Headers],[2]])),0),1)</f>
        <v>0.29007633587786258</v>
      </c>
      <c r="M41" s="7" cm="1">
        <f t="array" ref="M41">INDEX($D:$D,MATCH(1,($A:$A=$G41)*($C:$C=LARGE(IF($A$6:$A$127=$G41,$C$6:$C$127),Tableau1827[[#Headers],[3]])),0),1)</f>
        <v>6.8702290076335881E-2</v>
      </c>
      <c r="N41" s="8" cm="1">
        <f t="array" ref="N41">LARGE(IF($A$6:$A$127=$G41,$C$6:$C$127),Tableau1827[[#Headers],[1]])</f>
        <v>84</v>
      </c>
      <c r="O41" s="8" cm="1">
        <f t="array" ref="O41">LARGE(IF($A$6:$A$127=$G41,$C$6:$C$127),Tableau1827[[#Headers],[2]])</f>
        <v>38</v>
      </c>
      <c r="P41" s="8" cm="1">
        <f t="array" ref="P41">LARGE(IF($A$6:$A$127=$G41,$C$6:$C$127),Tableau1827[[#Headers],[3]])</f>
        <v>9</v>
      </c>
    </row>
    <row r="42" spans="1:16" x14ac:dyDescent="0.3">
      <c r="A42">
        <v>83300</v>
      </c>
      <c r="B42" t="s">
        <v>12</v>
      </c>
      <c r="C42" s="13">
        <v>67</v>
      </c>
      <c r="D42" s="5">
        <v>0.34536082474226804</v>
      </c>
      <c r="G42" s="6">
        <v>90000</v>
      </c>
      <c r="H42" t="str" cm="1">
        <f t="array" ref="H42">INDEX($B:$B,MATCH(1,($A:$A=$G42)*($C:$C=LARGE(IF($A$6:$A$127=$G42,$C$6:$C$127),Tableau1827[[#Headers],[1]])),0),1)</f>
        <v>obseques</v>
      </c>
      <c r="I42" t="str" cm="1">
        <f t="array" ref="I42">INDEX($B:$B,MATCH(1,($A:$A=$G42)*($C:$C=LARGE(IF($A$6:$A$127=$G42,$C$6:$C$127),Tableau1827[[#Headers],[2]])),0),1)</f>
        <v>deces</v>
      </c>
      <c r="J42" t="str" cm="1">
        <f t="array" ref="J42">INDEX($B:$B,MATCH(1,($A:$A=$G42)*($C:$C=LARGE(IF($A$6:$A$127=$G42,$C$6:$C$127),Tableau1827[[#Headers],[3]])),0),1)</f>
        <v>vehicules</v>
      </c>
      <c r="K42" s="7" cm="1">
        <f t="array" ref="K42">INDEX($D:$D,MATCH(1,($A:$A=$G42)*($C:$C=LARGE(IF($A$6:$A$127=$G42,$C$6:$C$127),Tableau1827[[#Headers],[1]])),0),1)</f>
        <v>0.37735849056603776</v>
      </c>
      <c r="L42" s="7" cm="1">
        <f t="array" ref="L42">INDEX($D:$D,MATCH(1,($A:$A=$G42)*($C:$C=LARGE(IF($A$6:$A$127=$G42,$C$6:$C$127),Tableau1827[[#Headers],[2]])),0),1)</f>
        <v>0.3522012578616352</v>
      </c>
      <c r="M42" s="7" cm="1">
        <f t="array" ref="M42">INDEX($D:$D,MATCH(1,($A:$A=$G42)*($C:$C=LARGE(IF($A$6:$A$127=$G42,$C$6:$C$127),Tableau1827[[#Headers],[3]])),0),1)</f>
        <v>0.27044025157232704</v>
      </c>
      <c r="N42" s="8" cm="1">
        <f t="array" ref="N42">LARGE(IF($A$6:$A$127=$G42,$C$6:$C$127),Tableau1827[[#Headers],[1]])</f>
        <v>60</v>
      </c>
      <c r="O42" s="8" cm="1">
        <f t="array" ref="O42">LARGE(IF($A$6:$A$127=$G42,$C$6:$C$127),Tableau1827[[#Headers],[2]])</f>
        <v>56</v>
      </c>
      <c r="P42" s="8" cm="1">
        <f t="array" ref="P42">LARGE(IF($A$6:$A$127=$G42,$C$6:$C$127),Tableau1827[[#Headers],[3]])</f>
        <v>43</v>
      </c>
    </row>
    <row r="43" spans="1:16" x14ac:dyDescent="0.3">
      <c r="A43">
        <v>83500</v>
      </c>
      <c r="B43" t="s">
        <v>11</v>
      </c>
      <c r="C43" s="13">
        <v>122</v>
      </c>
      <c r="D43" s="5">
        <v>0.4485294117647059</v>
      </c>
      <c r="G43" s="9">
        <v>90200</v>
      </c>
      <c r="H43" t="str" cm="1">
        <f t="array" ref="H43">INDEX($B:$B,MATCH(1,($A:$A=$G43)*($C:$C=LARGE(IF($A$6:$A$127=$G43,$C$6:$C$127),Tableau1827[[#Headers],[1]])),0),1)</f>
        <v>obseques</v>
      </c>
      <c r="I43" t="str" cm="1">
        <f t="array" ref="I43">INDEX($B:$B,MATCH(1,($A:$A=$G43)*($C:$C=LARGE(IF($A$6:$A$127=$G43,$C$6:$C$127),Tableau1827[[#Headers],[2]])),0),1)</f>
        <v>vehicules</v>
      </c>
      <c r="J43" t="str" cm="1">
        <f t="array" ref="J43">INDEX($B:$B,MATCH(1,($A:$A=$G43)*($C:$C=LARGE(IF($A$6:$A$127=$G43,$C$6:$C$127),Tableau1827[[#Headers],[3]])),0),1)</f>
        <v>vehicules</v>
      </c>
      <c r="K43" s="7" cm="1">
        <f t="array" ref="K43">INDEX($D:$D,MATCH(1,($A:$A=$G43)*($C:$C=LARGE(IF($A$6:$A$127=$G43,$C$6:$C$127),Tableau1827[[#Headers],[1]])),0),1)</f>
        <v>0.3825503355704698</v>
      </c>
      <c r="L43" s="7" cm="1">
        <f t="array" ref="L43">INDEX($D:$D,MATCH(1,($A:$A=$G43)*($C:$C=LARGE(IF($A$6:$A$127=$G43,$C$6:$C$127),Tableau1827[[#Headers],[2]])),0),1)</f>
        <v>0.3087248322147651</v>
      </c>
      <c r="M43" s="7" cm="1">
        <f t="array" ref="M43">INDEX($D:$D,MATCH(1,($A:$A=$G43)*($C:$C=LARGE(IF($A$6:$A$127=$G43,$C$6:$C$127),Tableau1827[[#Headers],[3]])),0),1)</f>
        <v>0.3087248322147651</v>
      </c>
      <c r="N43" s="8" cm="1">
        <f t="array" ref="N43">LARGE(IF($A$6:$A$127=$G43,$C$6:$C$127),Tableau1827[[#Headers],[1]])</f>
        <v>57</v>
      </c>
      <c r="O43" s="8" cm="1">
        <f t="array" ref="O43">LARGE(IF($A$6:$A$127=$G43,$C$6:$C$127),Tableau1827[[#Headers],[2]])</f>
        <v>46</v>
      </c>
      <c r="P43" s="8" cm="1">
        <f t="array" ref="P43">LARGE(IF($A$6:$A$127=$G43,$C$6:$C$127),Tableau1827[[#Headers],[3]])</f>
        <v>46</v>
      </c>
    </row>
    <row r="44" spans="1:16" x14ac:dyDescent="0.3">
      <c r="A44">
        <v>83500</v>
      </c>
      <c r="B44" t="s">
        <v>12</v>
      </c>
      <c r="C44" s="13">
        <v>94</v>
      </c>
      <c r="D44" s="5">
        <v>0.34558823529411764</v>
      </c>
      <c r="G44" s="6">
        <v>90300</v>
      </c>
      <c r="H44" t="str" cm="1">
        <f t="array" ref="H44">INDEX($B:$B,MATCH(1,($A:$A=$G44)*($C:$C=LARGE(IF($A$6:$A$127=$G44,$C$6:$C$127),Tableau1827[[#Headers],[1]])),0),1)</f>
        <v>obseques</v>
      </c>
      <c r="I44" t="str" cm="1">
        <f t="array" ref="I44">INDEX($B:$B,MATCH(1,($A:$A=$G44)*($C:$C=LARGE(IF($A$6:$A$127=$G44,$C$6:$C$127),Tableau1827[[#Headers],[2]])),0),1)</f>
        <v>obseques</v>
      </c>
      <c r="J44" t="str" cm="1">
        <f t="array" ref="J44">INDEX($B:$B,MATCH(1,($A:$A=$G44)*($C:$C=LARGE(IF($A$6:$A$127=$G44,$C$6:$C$127),Tableau1827[[#Headers],[3]])),0),1)</f>
        <v>sante</v>
      </c>
      <c r="K44" s="7" cm="1">
        <f t="array" ref="K44">INDEX($D:$D,MATCH(1,($A:$A=$G44)*($C:$C=LARGE(IF($A$6:$A$127=$G44,$C$6:$C$127),Tableau1827[[#Headers],[1]])),0),1)</f>
        <v>0.36363636363636365</v>
      </c>
      <c r="L44" s="7" cm="1">
        <f t="array" ref="L44">INDEX($D:$D,MATCH(1,($A:$A=$G44)*($C:$C=LARGE(IF($A$6:$A$127=$G44,$C$6:$C$127),Tableau1827[[#Headers],[2]])),0),1)</f>
        <v>0.36363636363636365</v>
      </c>
      <c r="M44" s="7" cm="1">
        <f t="array" ref="M44">INDEX($D:$D,MATCH(1,($A:$A=$G44)*($C:$C=LARGE(IF($A$6:$A$127=$G44,$C$6:$C$127),Tableau1827[[#Headers],[3]])),0),1)</f>
        <v>0.27272727272727271</v>
      </c>
      <c r="N44" s="8" cm="1">
        <f t="array" ref="N44">LARGE(IF($A$6:$A$127=$G44,$C$6:$C$127),Tableau1827[[#Headers],[1]])</f>
        <v>4</v>
      </c>
      <c r="O44" s="8" cm="1">
        <f t="array" ref="O44">LARGE(IF($A$6:$A$127=$G44,$C$6:$C$127),Tableau1827[[#Headers],[2]])</f>
        <v>4</v>
      </c>
      <c r="P44" s="8" cm="1">
        <f t="array" ref="P44">LARGE(IF($A$6:$A$127=$G44,$C$6:$C$127),Tableau1827[[#Headers],[3]])</f>
        <v>3</v>
      </c>
    </row>
    <row r="45" spans="1:16" x14ac:dyDescent="0.3">
      <c r="A45">
        <v>83500</v>
      </c>
      <c r="B45" t="s">
        <v>13</v>
      </c>
      <c r="C45" s="13">
        <v>56</v>
      </c>
      <c r="D45" s="5">
        <v>0.20588235294117646</v>
      </c>
      <c r="G45" s="9" t="s">
        <v>18</v>
      </c>
      <c r="H45" t="e">
        <f>INDEX([1]!Tableau22[[#Headers],[obseques → autonomie]:[accidents → sante]],MATCH(LARGE(#REF!,Tableau1827[[#Headers],[1]]),#REF!,0))</f>
        <v>#REF!</v>
      </c>
      <c r="I45" t="e">
        <f>INDEX([1]!Tableau22[[#Headers],[obseques → autonomie]:[accidents → sante]],MATCH(LARGE(#REF!,Tableau1827[[#Headers],[2]]),#REF!,0))</f>
        <v>#REF!</v>
      </c>
      <c r="J45" t="e">
        <f>INDEX([1]!Tableau22[[#Headers],[obseques → autonomie]:[accidents → sante]],MATCH(LARGE(#REF!,Tableau1827[[#Headers],[3]]),#REF!,0))</f>
        <v>#REF!</v>
      </c>
      <c r="K45" s="10" t="e">
        <f>LARGE(#REF!,Tableau1827[[#Headers],[1]])/#REF!</f>
        <v>#REF!</v>
      </c>
      <c r="L45" s="10" t="e">
        <f>LARGE(#REF!,Tableau1827[[#Headers],[2]])/#REF!</f>
        <v>#REF!</v>
      </c>
      <c r="M45" s="10" t="e">
        <f>LARGE(#REF!,Tableau1827[[#Headers],[3]])/#REF!</f>
        <v>#REF!</v>
      </c>
      <c r="N45" s="8" t="e">
        <f>LARGE(#REF!,Tableau1827[[#Headers],[1]])</f>
        <v>#REF!</v>
      </c>
      <c r="O45" s="8" t="e">
        <f>LARGE(#REF!,Tableau1827[[#Headers],[2]])</f>
        <v>#REF!</v>
      </c>
      <c r="P45" s="8" t="e">
        <f>LARGE(#REF!,Tableau1827[[#Headers],[3]])</f>
        <v>#REF!</v>
      </c>
    </row>
    <row r="46" spans="1:16" x14ac:dyDescent="0.3">
      <c r="A46">
        <v>83600</v>
      </c>
      <c r="B46" t="s">
        <v>11</v>
      </c>
      <c r="C46" s="13">
        <v>61</v>
      </c>
      <c r="D46" s="5">
        <v>0.35057471264367818</v>
      </c>
    </row>
    <row r="47" spans="1:16" x14ac:dyDescent="0.3">
      <c r="A47">
        <v>83600</v>
      </c>
      <c r="B47" t="s">
        <v>15</v>
      </c>
      <c r="C47" s="13">
        <v>60</v>
      </c>
      <c r="D47" s="5">
        <v>0.34482758620689657</v>
      </c>
    </row>
    <row r="48" spans="1:16" x14ac:dyDescent="0.3">
      <c r="A48">
        <v>83600</v>
      </c>
      <c r="B48" t="s">
        <v>12</v>
      </c>
      <c r="C48" s="13">
        <v>53</v>
      </c>
      <c r="D48" s="5">
        <v>0.3045977011494253</v>
      </c>
    </row>
    <row r="49" spans="1:4" x14ac:dyDescent="0.3">
      <c r="A49">
        <v>83900</v>
      </c>
      <c r="B49" t="s">
        <v>11</v>
      </c>
      <c r="C49" s="13">
        <v>55</v>
      </c>
      <c r="D49" s="5">
        <v>0.6470588235294118</v>
      </c>
    </row>
    <row r="50" spans="1:4" x14ac:dyDescent="0.3">
      <c r="A50">
        <v>83900</v>
      </c>
      <c r="B50" t="s">
        <v>15</v>
      </c>
      <c r="C50" s="13">
        <v>2</v>
      </c>
      <c r="D50" s="5">
        <v>2.3529411764705882E-2</v>
      </c>
    </row>
    <row r="51" spans="1:4" x14ac:dyDescent="0.3">
      <c r="A51">
        <v>83900</v>
      </c>
      <c r="B51" t="s">
        <v>19</v>
      </c>
      <c r="C51" s="13">
        <v>2</v>
      </c>
      <c r="D51" s="5">
        <v>2.3529411764705882E-2</v>
      </c>
    </row>
    <row r="52" spans="1:4" x14ac:dyDescent="0.3">
      <c r="A52">
        <v>83900</v>
      </c>
      <c r="B52" t="s">
        <v>12</v>
      </c>
      <c r="C52" s="13">
        <v>24</v>
      </c>
      <c r="D52" s="5">
        <v>0.28235294117647058</v>
      </c>
    </row>
    <row r="53" spans="1:4" x14ac:dyDescent="0.3">
      <c r="A53">
        <v>83900</v>
      </c>
      <c r="B53" t="s">
        <v>13</v>
      </c>
      <c r="C53" s="13">
        <v>2</v>
      </c>
      <c r="D53" s="5">
        <v>2.3529411764705882E-2</v>
      </c>
    </row>
    <row r="54" spans="1:4" x14ac:dyDescent="0.3">
      <c r="A54">
        <v>84400</v>
      </c>
      <c r="B54" t="s">
        <v>11</v>
      </c>
      <c r="C54" s="13">
        <v>43</v>
      </c>
      <c r="D54" s="5">
        <v>0.55128205128205132</v>
      </c>
    </row>
    <row r="55" spans="1:4" x14ac:dyDescent="0.3">
      <c r="A55">
        <v>84400</v>
      </c>
      <c r="B55" t="s">
        <v>15</v>
      </c>
      <c r="C55" s="13">
        <v>9</v>
      </c>
      <c r="D55" s="5">
        <v>0.11538461538461539</v>
      </c>
    </row>
    <row r="56" spans="1:4" x14ac:dyDescent="0.3">
      <c r="A56">
        <v>84400</v>
      </c>
      <c r="B56" t="s">
        <v>12</v>
      </c>
      <c r="C56" s="13">
        <v>26</v>
      </c>
      <c r="D56" s="5">
        <v>0.33333333333333331</v>
      </c>
    </row>
    <row r="57" spans="1:4" x14ac:dyDescent="0.3">
      <c r="A57">
        <v>84500</v>
      </c>
      <c r="B57" t="s">
        <v>11</v>
      </c>
      <c r="C57" s="13">
        <v>43</v>
      </c>
      <c r="D57" s="5">
        <v>0.66153846153846152</v>
      </c>
    </row>
    <row r="58" spans="1:4" x14ac:dyDescent="0.3">
      <c r="A58">
        <v>84500</v>
      </c>
      <c r="B58" t="s">
        <v>19</v>
      </c>
      <c r="C58" s="13">
        <v>8</v>
      </c>
      <c r="D58" s="5">
        <v>0.12307692307692308</v>
      </c>
    </row>
    <row r="59" spans="1:4" x14ac:dyDescent="0.3">
      <c r="A59">
        <v>84500</v>
      </c>
      <c r="B59" t="s">
        <v>12</v>
      </c>
      <c r="C59" s="13">
        <v>14</v>
      </c>
      <c r="D59" s="5">
        <v>0.2153846153846154</v>
      </c>
    </row>
    <row r="60" spans="1:4" x14ac:dyDescent="0.3">
      <c r="A60">
        <v>84700</v>
      </c>
      <c r="B60" t="s">
        <v>11</v>
      </c>
      <c r="C60" s="13">
        <v>72</v>
      </c>
      <c r="D60" s="5">
        <v>0.66055045871559637</v>
      </c>
    </row>
    <row r="61" spans="1:4" x14ac:dyDescent="0.3">
      <c r="A61">
        <v>84700</v>
      </c>
      <c r="B61" t="s">
        <v>15</v>
      </c>
      <c r="C61" s="13">
        <v>11</v>
      </c>
      <c r="D61" s="5">
        <v>0.10091743119266056</v>
      </c>
    </row>
    <row r="62" spans="1:4" x14ac:dyDescent="0.3">
      <c r="A62">
        <v>84700</v>
      </c>
      <c r="B62" t="s">
        <v>12</v>
      </c>
      <c r="C62" s="13">
        <v>26</v>
      </c>
      <c r="D62" s="5">
        <v>0.23853211009174313</v>
      </c>
    </row>
    <row r="63" spans="1:4" x14ac:dyDescent="0.3">
      <c r="A63">
        <v>84800</v>
      </c>
      <c r="B63" t="s">
        <v>11</v>
      </c>
      <c r="C63" s="13">
        <v>192</v>
      </c>
      <c r="D63" s="5">
        <v>0.66898954703832758</v>
      </c>
    </row>
    <row r="64" spans="1:4" x14ac:dyDescent="0.3">
      <c r="A64">
        <v>84800</v>
      </c>
      <c r="B64" t="s">
        <v>12</v>
      </c>
      <c r="C64" s="13">
        <v>75</v>
      </c>
      <c r="D64" s="5">
        <v>0.26132404181184671</v>
      </c>
    </row>
    <row r="65" spans="1:4" x14ac:dyDescent="0.3">
      <c r="A65">
        <v>84800</v>
      </c>
      <c r="B65" t="s">
        <v>13</v>
      </c>
      <c r="C65" s="13">
        <v>20</v>
      </c>
      <c r="D65" s="5">
        <v>6.968641114982578E-2</v>
      </c>
    </row>
    <row r="66" spans="1:4" x14ac:dyDescent="0.3">
      <c r="A66">
        <v>86000</v>
      </c>
      <c r="B66" t="s">
        <v>11</v>
      </c>
      <c r="C66" s="13">
        <v>98</v>
      </c>
      <c r="D66" s="5">
        <v>0.73134328358208955</v>
      </c>
    </row>
    <row r="67" spans="1:4" x14ac:dyDescent="0.3">
      <c r="A67">
        <v>86000</v>
      </c>
      <c r="B67" t="s">
        <v>12</v>
      </c>
      <c r="C67" s="13">
        <v>22</v>
      </c>
      <c r="D67" s="5">
        <v>0.16417910447761194</v>
      </c>
    </row>
    <row r="68" spans="1:4" x14ac:dyDescent="0.3">
      <c r="A68">
        <v>86000</v>
      </c>
      <c r="B68" t="s">
        <v>13</v>
      </c>
      <c r="C68" s="13">
        <v>14</v>
      </c>
      <c r="D68" s="5">
        <v>0.1044776119402985</v>
      </c>
    </row>
    <row r="69" spans="1:4" x14ac:dyDescent="0.3">
      <c r="A69">
        <v>86100</v>
      </c>
      <c r="B69" t="s">
        <v>11</v>
      </c>
      <c r="C69" s="13">
        <v>80</v>
      </c>
      <c r="D69" s="5">
        <v>0.59259259259259256</v>
      </c>
    </row>
    <row r="70" spans="1:4" x14ac:dyDescent="0.3">
      <c r="A70">
        <v>86100</v>
      </c>
      <c r="B70" t="s">
        <v>15</v>
      </c>
      <c r="C70" s="13">
        <v>15</v>
      </c>
      <c r="D70" s="5">
        <v>0.1111111111111111</v>
      </c>
    </row>
    <row r="71" spans="1:4" x14ac:dyDescent="0.3">
      <c r="A71">
        <v>86100</v>
      </c>
      <c r="B71" t="s">
        <v>12</v>
      </c>
      <c r="C71" s="13">
        <v>40</v>
      </c>
      <c r="D71" s="5">
        <v>0.29629629629629628</v>
      </c>
    </row>
    <row r="72" spans="1:4" x14ac:dyDescent="0.3">
      <c r="A72">
        <v>86600</v>
      </c>
      <c r="B72" t="s">
        <v>11</v>
      </c>
      <c r="C72" s="13">
        <v>80</v>
      </c>
      <c r="D72" s="5">
        <v>0.62992125984251968</v>
      </c>
    </row>
    <row r="73" spans="1:4" x14ac:dyDescent="0.3">
      <c r="A73">
        <v>86600</v>
      </c>
      <c r="B73" t="s">
        <v>12</v>
      </c>
      <c r="C73" s="13">
        <v>32</v>
      </c>
      <c r="D73" s="5">
        <v>0.25196850393700787</v>
      </c>
    </row>
    <row r="74" spans="1:4" x14ac:dyDescent="0.3">
      <c r="A74">
        <v>86600</v>
      </c>
      <c r="B74" t="s">
        <v>13</v>
      </c>
      <c r="C74" s="13">
        <v>15</v>
      </c>
      <c r="D74" s="5">
        <v>0.11811023622047244</v>
      </c>
    </row>
    <row r="75" spans="1:4" x14ac:dyDescent="0.3">
      <c r="A75">
        <v>86700</v>
      </c>
      <c r="B75" t="s">
        <v>11</v>
      </c>
      <c r="C75" s="13">
        <v>292</v>
      </c>
      <c r="D75" s="5">
        <v>0.43909774436090226</v>
      </c>
    </row>
    <row r="76" spans="1:4" x14ac:dyDescent="0.3">
      <c r="A76">
        <v>86700</v>
      </c>
      <c r="B76" t="s">
        <v>15</v>
      </c>
      <c r="C76" s="13">
        <v>180</v>
      </c>
      <c r="D76" s="5">
        <v>0.27067669172932329</v>
      </c>
    </row>
    <row r="77" spans="1:4" x14ac:dyDescent="0.3">
      <c r="A77">
        <v>86700</v>
      </c>
      <c r="B77" t="s">
        <v>12</v>
      </c>
      <c r="C77" s="13">
        <v>193</v>
      </c>
      <c r="D77" s="5">
        <v>0.29022556390977444</v>
      </c>
    </row>
    <row r="78" spans="1:4" x14ac:dyDescent="0.3">
      <c r="A78">
        <v>86800</v>
      </c>
      <c r="B78" t="s">
        <v>11</v>
      </c>
      <c r="C78" s="13">
        <v>180</v>
      </c>
      <c r="D78" s="5">
        <v>0.53254437869822491</v>
      </c>
    </row>
    <row r="79" spans="1:4" x14ac:dyDescent="0.3">
      <c r="A79">
        <v>86800</v>
      </c>
      <c r="B79" t="s">
        <v>12</v>
      </c>
      <c r="C79" s="13">
        <v>96</v>
      </c>
      <c r="D79" s="5">
        <v>0.28402366863905326</v>
      </c>
    </row>
    <row r="80" spans="1:4" x14ac:dyDescent="0.3">
      <c r="A80">
        <v>86800</v>
      </c>
      <c r="B80" t="s">
        <v>13</v>
      </c>
      <c r="C80" s="13">
        <v>62</v>
      </c>
      <c r="D80" s="5">
        <v>0.18343195266272189</v>
      </c>
    </row>
    <row r="81" spans="1:4" x14ac:dyDescent="0.3">
      <c r="A81">
        <v>86900</v>
      </c>
      <c r="B81" t="s">
        <v>11</v>
      </c>
      <c r="C81" s="13">
        <v>63</v>
      </c>
      <c r="D81" s="5">
        <v>0.56756756756756754</v>
      </c>
    </row>
    <row r="82" spans="1:4" x14ac:dyDescent="0.3">
      <c r="A82">
        <v>86900</v>
      </c>
      <c r="B82" t="s">
        <v>15</v>
      </c>
      <c r="C82" s="13">
        <v>6</v>
      </c>
      <c r="D82" s="5">
        <v>5.4054054054054057E-2</v>
      </c>
    </row>
    <row r="83" spans="1:4" x14ac:dyDescent="0.3">
      <c r="A83">
        <v>86900</v>
      </c>
      <c r="B83" t="s">
        <v>12</v>
      </c>
      <c r="C83" s="13">
        <v>30</v>
      </c>
      <c r="D83" s="5">
        <v>0.27027027027027029</v>
      </c>
    </row>
    <row r="84" spans="1:4" x14ac:dyDescent="0.3">
      <c r="A84">
        <v>86900</v>
      </c>
      <c r="B84" t="s">
        <v>16</v>
      </c>
      <c r="C84" s="13">
        <v>6</v>
      </c>
      <c r="D84" s="5">
        <v>5.4054054054054057E-2</v>
      </c>
    </row>
    <row r="85" spans="1:4" x14ac:dyDescent="0.3">
      <c r="A85">
        <v>86900</v>
      </c>
      <c r="B85" t="s">
        <v>13</v>
      </c>
      <c r="C85" s="13">
        <v>6</v>
      </c>
      <c r="D85" s="5">
        <v>5.4054054054054057E-2</v>
      </c>
    </row>
    <row r="86" spans="1:4" x14ac:dyDescent="0.3">
      <c r="A86">
        <v>87100</v>
      </c>
      <c r="B86" t="s">
        <v>11</v>
      </c>
      <c r="C86" s="13">
        <v>43</v>
      </c>
      <c r="D86" s="5">
        <v>0.41346153846153844</v>
      </c>
    </row>
    <row r="87" spans="1:4" x14ac:dyDescent="0.3">
      <c r="A87">
        <v>87100</v>
      </c>
      <c r="B87" t="s">
        <v>15</v>
      </c>
      <c r="C87" s="13">
        <v>27</v>
      </c>
      <c r="D87" s="5">
        <v>0.25961538461538464</v>
      </c>
    </row>
    <row r="88" spans="1:4" x14ac:dyDescent="0.3">
      <c r="A88">
        <v>87100</v>
      </c>
      <c r="B88" t="s">
        <v>12</v>
      </c>
      <c r="C88" s="13">
        <v>34</v>
      </c>
      <c r="D88" s="5">
        <v>0.32692307692307693</v>
      </c>
    </row>
    <row r="89" spans="1:4" x14ac:dyDescent="0.3">
      <c r="A89">
        <v>87200</v>
      </c>
      <c r="B89" t="s">
        <v>11</v>
      </c>
      <c r="C89" s="13">
        <v>29</v>
      </c>
      <c r="D89" s="5">
        <v>0.54716981132075471</v>
      </c>
    </row>
    <row r="90" spans="1:4" x14ac:dyDescent="0.3">
      <c r="A90">
        <v>87200</v>
      </c>
      <c r="B90" t="s">
        <v>15</v>
      </c>
      <c r="C90" s="13">
        <v>8</v>
      </c>
      <c r="D90" s="5">
        <v>0.15094339622641509</v>
      </c>
    </row>
    <row r="91" spans="1:4" x14ac:dyDescent="0.3">
      <c r="A91">
        <v>87200</v>
      </c>
      <c r="B91" t="s">
        <v>12</v>
      </c>
      <c r="C91" s="13">
        <v>16</v>
      </c>
      <c r="D91" s="5">
        <v>0.30188679245283018</v>
      </c>
    </row>
    <row r="92" spans="1:4" x14ac:dyDescent="0.3">
      <c r="A92">
        <v>87800</v>
      </c>
      <c r="B92" t="s">
        <v>11</v>
      </c>
      <c r="C92" s="13">
        <v>139</v>
      </c>
      <c r="D92" s="5">
        <v>0.56504065040650409</v>
      </c>
    </row>
    <row r="93" spans="1:4" x14ac:dyDescent="0.3">
      <c r="A93">
        <v>87800</v>
      </c>
      <c r="B93" t="s">
        <v>15</v>
      </c>
      <c r="C93" s="13">
        <v>49</v>
      </c>
      <c r="D93" s="5">
        <v>0.1991869918699187</v>
      </c>
    </row>
    <row r="94" spans="1:4" x14ac:dyDescent="0.3">
      <c r="A94">
        <v>87800</v>
      </c>
      <c r="B94" t="s">
        <v>13</v>
      </c>
      <c r="C94" s="13">
        <v>58</v>
      </c>
      <c r="D94" s="5">
        <v>0.23577235772357724</v>
      </c>
    </row>
    <row r="95" spans="1:4" x14ac:dyDescent="0.3">
      <c r="A95">
        <v>87900</v>
      </c>
      <c r="B95" t="s">
        <v>11</v>
      </c>
      <c r="C95" s="13">
        <v>162</v>
      </c>
      <c r="D95" s="5">
        <v>0.68354430379746833</v>
      </c>
    </row>
    <row r="96" spans="1:4" x14ac:dyDescent="0.3">
      <c r="A96">
        <v>87900</v>
      </c>
      <c r="B96" t="s">
        <v>12</v>
      </c>
      <c r="C96" s="13">
        <v>63</v>
      </c>
      <c r="D96" s="5">
        <v>0.26582278481012656</v>
      </c>
    </row>
    <row r="97" spans="1:4" x14ac:dyDescent="0.3">
      <c r="A97">
        <v>87900</v>
      </c>
      <c r="B97" t="s">
        <v>16</v>
      </c>
      <c r="C97" s="13">
        <v>12</v>
      </c>
      <c r="D97" s="5">
        <v>5.0632911392405063E-2</v>
      </c>
    </row>
    <row r="98" spans="1:4" x14ac:dyDescent="0.3">
      <c r="A98">
        <v>88100</v>
      </c>
      <c r="B98" t="s">
        <v>11</v>
      </c>
      <c r="C98" s="13">
        <v>97</v>
      </c>
      <c r="D98" s="5">
        <v>0.45327102803738317</v>
      </c>
    </row>
    <row r="99" spans="1:4" x14ac:dyDescent="0.3">
      <c r="A99">
        <v>88100</v>
      </c>
      <c r="B99" t="s">
        <v>12</v>
      </c>
      <c r="C99" s="13">
        <v>68</v>
      </c>
      <c r="D99" s="5">
        <v>0.31775700934579437</v>
      </c>
    </row>
    <row r="100" spans="1:4" x14ac:dyDescent="0.3">
      <c r="A100">
        <v>88100</v>
      </c>
      <c r="B100" t="s">
        <v>13</v>
      </c>
      <c r="C100" s="13">
        <v>49</v>
      </c>
      <c r="D100" s="5">
        <v>0.22897196261682243</v>
      </c>
    </row>
    <row r="101" spans="1:4" x14ac:dyDescent="0.3">
      <c r="A101">
        <v>88200</v>
      </c>
      <c r="B101" t="s">
        <v>11</v>
      </c>
      <c r="C101" s="13">
        <v>113</v>
      </c>
      <c r="D101" s="5">
        <v>0.43798449612403101</v>
      </c>
    </row>
    <row r="102" spans="1:4" x14ac:dyDescent="0.3">
      <c r="A102">
        <v>88200</v>
      </c>
      <c r="B102" t="s">
        <v>19</v>
      </c>
      <c r="C102" s="13">
        <v>60</v>
      </c>
      <c r="D102" s="5">
        <v>0.23255813953488372</v>
      </c>
    </row>
    <row r="103" spans="1:4" x14ac:dyDescent="0.3">
      <c r="A103">
        <v>88200</v>
      </c>
      <c r="B103" t="s">
        <v>12</v>
      </c>
      <c r="C103" s="13">
        <v>85</v>
      </c>
      <c r="D103" s="5">
        <v>0.32945736434108525</v>
      </c>
    </row>
    <row r="104" spans="1:4" x14ac:dyDescent="0.3">
      <c r="A104">
        <v>88300</v>
      </c>
      <c r="B104" t="s">
        <v>11</v>
      </c>
      <c r="C104" s="13">
        <v>255</v>
      </c>
      <c r="D104" s="5">
        <v>0.42785234899328861</v>
      </c>
    </row>
    <row r="105" spans="1:4" x14ac:dyDescent="0.3">
      <c r="A105">
        <v>88300</v>
      </c>
      <c r="B105" t="s">
        <v>15</v>
      </c>
      <c r="C105" s="13">
        <v>118</v>
      </c>
      <c r="D105" s="5">
        <v>0.19798657718120805</v>
      </c>
    </row>
    <row r="106" spans="1:4" x14ac:dyDescent="0.3">
      <c r="A106">
        <v>88300</v>
      </c>
      <c r="B106" t="s">
        <v>12</v>
      </c>
      <c r="C106" s="13">
        <v>223</v>
      </c>
      <c r="D106" s="5">
        <v>0.37416107382550334</v>
      </c>
    </row>
    <row r="107" spans="1:4" x14ac:dyDescent="0.3">
      <c r="A107">
        <v>88700</v>
      </c>
      <c r="B107" t="s">
        <v>11</v>
      </c>
      <c r="C107" s="13">
        <v>39</v>
      </c>
      <c r="D107" s="5">
        <v>0.52702702702702697</v>
      </c>
    </row>
    <row r="108" spans="1:4" x14ac:dyDescent="0.3">
      <c r="A108">
        <v>88700</v>
      </c>
      <c r="B108" t="s">
        <v>12</v>
      </c>
      <c r="C108" s="13">
        <v>27</v>
      </c>
      <c r="D108" s="5">
        <v>0.36486486486486486</v>
      </c>
    </row>
    <row r="109" spans="1:4" x14ac:dyDescent="0.3">
      <c r="A109">
        <v>88700</v>
      </c>
      <c r="B109" t="s">
        <v>13</v>
      </c>
      <c r="C109" s="13">
        <v>8</v>
      </c>
      <c r="D109" s="5">
        <v>0.10810810810810811</v>
      </c>
    </row>
    <row r="110" spans="1:4" x14ac:dyDescent="0.3">
      <c r="A110">
        <v>89100</v>
      </c>
      <c r="B110" t="s">
        <v>11</v>
      </c>
      <c r="C110" s="13">
        <v>112</v>
      </c>
      <c r="D110" s="5">
        <v>0.5490196078431373</v>
      </c>
    </row>
    <row r="111" spans="1:4" x14ac:dyDescent="0.3">
      <c r="A111">
        <v>89100</v>
      </c>
      <c r="B111" t="s">
        <v>19</v>
      </c>
      <c r="C111" s="13">
        <v>21</v>
      </c>
      <c r="D111" s="5">
        <v>0.10294117647058823</v>
      </c>
    </row>
    <row r="112" spans="1:4" x14ac:dyDescent="0.3">
      <c r="A112">
        <v>89100</v>
      </c>
      <c r="B112" t="s">
        <v>12</v>
      </c>
      <c r="C112" s="13">
        <v>71</v>
      </c>
      <c r="D112" s="5">
        <v>0.34803921568627449</v>
      </c>
    </row>
    <row r="113" spans="1:4" x14ac:dyDescent="0.3">
      <c r="A113">
        <v>89400</v>
      </c>
      <c r="B113" t="s">
        <v>11</v>
      </c>
      <c r="C113" s="13">
        <v>72</v>
      </c>
      <c r="D113" s="5">
        <v>0.44720496894409939</v>
      </c>
    </row>
    <row r="114" spans="1:4" x14ac:dyDescent="0.3">
      <c r="A114">
        <v>89400</v>
      </c>
      <c r="B114" t="s">
        <v>15</v>
      </c>
      <c r="C114" s="13">
        <v>22</v>
      </c>
      <c r="D114" s="5">
        <v>0.13664596273291926</v>
      </c>
    </row>
    <row r="115" spans="1:4" x14ac:dyDescent="0.3">
      <c r="A115">
        <v>89400</v>
      </c>
      <c r="B115" t="s">
        <v>12</v>
      </c>
      <c r="C115" s="13">
        <v>67</v>
      </c>
      <c r="D115" s="5">
        <v>0.41614906832298137</v>
      </c>
    </row>
    <row r="116" spans="1:4" x14ac:dyDescent="0.3">
      <c r="A116">
        <v>89500</v>
      </c>
      <c r="B116" t="s">
        <v>11</v>
      </c>
      <c r="C116" s="13">
        <v>84</v>
      </c>
      <c r="D116" s="5">
        <v>0.64122137404580148</v>
      </c>
    </row>
    <row r="117" spans="1:4" x14ac:dyDescent="0.3">
      <c r="A117">
        <v>89500</v>
      </c>
      <c r="B117" t="s">
        <v>12</v>
      </c>
      <c r="C117" s="13">
        <v>38</v>
      </c>
      <c r="D117" s="5">
        <v>0.29007633587786258</v>
      </c>
    </row>
    <row r="118" spans="1:4" x14ac:dyDescent="0.3">
      <c r="A118">
        <v>89500</v>
      </c>
      <c r="B118" t="s">
        <v>16</v>
      </c>
      <c r="C118" s="13">
        <v>9</v>
      </c>
      <c r="D118" s="5">
        <v>6.8702290076335881E-2</v>
      </c>
    </row>
    <row r="119" spans="1:4" x14ac:dyDescent="0.3">
      <c r="A119">
        <v>90000</v>
      </c>
      <c r="B119" t="s">
        <v>11</v>
      </c>
      <c r="C119" s="13">
        <v>60</v>
      </c>
      <c r="D119" s="5">
        <v>0.37735849056603776</v>
      </c>
    </row>
    <row r="120" spans="1:4" x14ac:dyDescent="0.3">
      <c r="A120">
        <v>90000</v>
      </c>
      <c r="B120" t="s">
        <v>15</v>
      </c>
      <c r="C120" s="13">
        <v>43</v>
      </c>
      <c r="D120" s="5">
        <v>0.27044025157232704</v>
      </c>
    </row>
    <row r="121" spans="1:4" x14ac:dyDescent="0.3">
      <c r="A121">
        <v>90000</v>
      </c>
      <c r="B121" t="s">
        <v>12</v>
      </c>
      <c r="C121" s="13">
        <v>56</v>
      </c>
      <c r="D121" s="5">
        <v>0.3522012578616352</v>
      </c>
    </row>
    <row r="122" spans="1:4" x14ac:dyDescent="0.3">
      <c r="A122">
        <v>90200</v>
      </c>
      <c r="B122" t="s">
        <v>11</v>
      </c>
      <c r="C122" s="13">
        <v>57</v>
      </c>
      <c r="D122" s="5">
        <v>0.3825503355704698</v>
      </c>
    </row>
    <row r="123" spans="1:4" x14ac:dyDescent="0.3">
      <c r="A123">
        <v>90200</v>
      </c>
      <c r="B123" t="s">
        <v>15</v>
      </c>
      <c r="C123" s="13">
        <v>46</v>
      </c>
      <c r="D123" s="5">
        <v>0.3087248322147651</v>
      </c>
    </row>
    <row r="124" spans="1:4" x14ac:dyDescent="0.3">
      <c r="A124">
        <v>90200</v>
      </c>
      <c r="B124" t="s">
        <v>12</v>
      </c>
      <c r="C124" s="13">
        <v>46</v>
      </c>
      <c r="D124" s="5">
        <v>0.3087248322147651</v>
      </c>
    </row>
    <row r="125" spans="1:4" x14ac:dyDescent="0.3">
      <c r="A125">
        <v>90300</v>
      </c>
      <c r="B125" t="s">
        <v>11</v>
      </c>
      <c r="C125" s="13">
        <v>4</v>
      </c>
      <c r="D125" s="5">
        <v>0.36363636363636365</v>
      </c>
    </row>
    <row r="126" spans="1:4" x14ac:dyDescent="0.3">
      <c r="A126">
        <v>90300</v>
      </c>
      <c r="B126" t="s">
        <v>12</v>
      </c>
      <c r="C126" s="13">
        <v>4</v>
      </c>
      <c r="D126" s="5">
        <v>0.36363636363636365</v>
      </c>
    </row>
    <row r="127" spans="1:4" x14ac:dyDescent="0.3">
      <c r="A127">
        <v>90300</v>
      </c>
      <c r="B127" t="s">
        <v>13</v>
      </c>
      <c r="C127" s="13">
        <v>3</v>
      </c>
      <c r="D127" s="5">
        <v>0.27272727272727271</v>
      </c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1CB51-EF59-475A-A443-F6ABEFD9C515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TOP3</vt:lpstr>
      <vt:lpstr>Feuil1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MAREY-SEMPER</dc:creator>
  <cp:lastModifiedBy>Pierre MAREY-SEMPER</cp:lastModifiedBy>
  <dcterms:created xsi:type="dcterms:W3CDTF">2024-02-22T15:01:20Z</dcterms:created>
  <dcterms:modified xsi:type="dcterms:W3CDTF">2024-02-23T10:57:29Z</dcterms:modified>
</cp:coreProperties>
</file>